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lico\Dropbox\Archivos_Olinda\Osi(DSR)\GGN\DSRGN 2023\Autorización de viaje 2023\CONTRATOS DE SUPERVISORES 23\COMITE 05 3era CONV\Eval propuesta 05-22-3era conv\Nueva carpeta\"/>
    </mc:Choice>
  </mc:AlternateContent>
  <xr:revisionPtr revIDLastSave="0" documentId="13_ncr:1_{17283413-1CD7-436F-865F-EDF21E6B1CA4}" xr6:coauthVersionLast="47" xr6:coauthVersionMax="47" xr10:uidLastSave="{00000000-0000-0000-0000-000000000000}"/>
  <bookViews>
    <workbookView xWindow="18855" yWindow="0" windowWidth="17160" windowHeight="14535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Técnica'!$A$1:$L$58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38" l="1"/>
  <c r="K44" i="38" s="1"/>
  <c r="I43" i="38"/>
  <c r="K43" i="38" s="1"/>
  <c r="I42" i="38"/>
  <c r="K42" i="38" s="1"/>
  <c r="I41" i="38"/>
  <c r="K41" i="38" s="1"/>
  <c r="I40" i="38"/>
  <c r="K40" i="38" s="1"/>
  <c r="I39" i="38"/>
  <c r="K39" i="38" s="1"/>
  <c r="I38" i="38"/>
  <c r="K38" i="38" s="1"/>
  <c r="I37" i="38"/>
  <c r="K37" i="38" s="1"/>
  <c r="I36" i="38"/>
  <c r="K36" i="38" s="1"/>
  <c r="I35" i="38"/>
  <c r="K35" i="38" s="1"/>
  <c r="I34" i="38"/>
  <c r="K34" i="38" s="1"/>
  <c r="I33" i="38"/>
  <c r="K33" i="38" s="1"/>
  <c r="I32" i="38"/>
  <c r="K32" i="38" s="1"/>
  <c r="I31" i="38"/>
  <c r="K31" i="38" s="1"/>
  <c r="I30" i="38"/>
  <c r="K30" i="38" s="1"/>
  <c r="C7" i="38"/>
  <c r="D7" i="58" l="1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10" i="38"/>
  <c r="B2" i="100" l="1"/>
  <c r="K29" i="38" l="1"/>
  <c r="K28" i="38"/>
  <c r="K27" i="38"/>
  <c r="K26" i="38"/>
  <c r="K25" i="38"/>
  <c r="K24" i="38"/>
  <c r="K23" i="38"/>
  <c r="K22" i="38"/>
  <c r="K21" i="38"/>
  <c r="K20" i="38"/>
  <c r="K19" i="38"/>
  <c r="K18" i="38"/>
  <c r="K17" i="38"/>
  <c r="K16" i="38"/>
  <c r="K15" i="38"/>
  <c r="K14" i="38"/>
  <c r="K13" i="38"/>
  <c r="K12" i="38"/>
  <c r="K11" i="38"/>
  <c r="K10" i="38"/>
  <c r="I9" i="38"/>
  <c r="K9" i="38" s="1"/>
  <c r="B9" i="38"/>
  <c r="B12" i="38" s="1"/>
  <c r="B15" i="38" s="1"/>
  <c r="B18" i="38" s="1"/>
  <c r="B21" i="38" s="1"/>
  <c r="B24" i="38" s="1"/>
  <c r="B27" i="38" s="1"/>
  <c r="P13" i="100"/>
  <c r="R9" i="100"/>
  <c r="P9" i="100"/>
  <c r="N9" i="100"/>
  <c r="L9" i="100"/>
  <c r="J9" i="100"/>
  <c r="H9" i="100"/>
  <c r="D9" i="100"/>
  <c r="F9" i="100"/>
  <c r="K45" i="38" l="1"/>
  <c r="F8" i="100"/>
  <c r="J13" i="100"/>
  <c r="N13" i="100"/>
  <c r="L13" i="100"/>
  <c r="H13" i="100"/>
  <c r="R8" i="100"/>
  <c r="P8" i="100"/>
  <c r="N8" i="100"/>
  <c r="L8" i="100"/>
  <c r="J8" i="100"/>
  <c r="H8" i="100"/>
  <c r="F13" i="100"/>
  <c r="D6" i="58"/>
  <c r="D56" i="38"/>
  <c r="G55" i="38" s="1"/>
  <c r="D8" i="58" l="1"/>
  <c r="H55" i="38" l="1"/>
  <c r="H54" i="38"/>
  <c r="G54" i="38"/>
  <c r="G51" i="38"/>
  <c r="B2" i="58"/>
  <c r="B3" i="58"/>
  <c r="B3" i="100"/>
  <c r="D7" i="100"/>
  <c r="R13" i="100"/>
  <c r="D13" i="100"/>
  <c r="H52" i="38"/>
  <c r="G52" i="38"/>
  <c r="D7" i="99" l="1"/>
  <c r="H53" i="38"/>
  <c r="G53" i="38"/>
  <c r="K46" i="38" s="1" a="1"/>
  <c r="K46" i="38" s="1"/>
  <c r="D6" i="99" s="1"/>
  <c r="B2" i="38"/>
  <c r="B3" i="99"/>
  <c r="B2" i="99"/>
  <c r="B3" i="38"/>
  <c r="C50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Olinda Lidia Condor Arroyo</author>
  </authors>
  <commentList>
    <comment ref="J20" authorId="0" shapeId="0" xr:uid="{2D795A85-1973-4C2D-A3E6-75096C5127D6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Coordinador de servicio, Experiencia no se acepta por que no se ajusta a experiencia profesional </t>
        </r>
      </text>
    </comment>
    <comment ref="J23" authorId="0" shapeId="0" xr:uid="{7F4ADFE7-0E5A-4DC8-B825-D3BA09364E68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Coordinador de servicio, Experiencia no se acepta por que no se ajusta a experiencia profesional </t>
        </r>
      </text>
    </comment>
    <comment ref="H38" authorId="0" shapeId="0" xr:uid="{96AF2943-D270-40C3-9FB2-373D67673AAA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Director, Experiencia no se acepta por que no se ajusta a experiencia profesional </t>
        </r>
      </text>
    </comment>
    <comment ref="H41" authorId="0" shapeId="0" xr:uid="{5618822E-35D2-4E1C-B095-22B993EB5B68}">
      <text>
        <r>
          <rPr>
            <b/>
            <sz val="9"/>
            <color indexed="81"/>
            <rFont val="Tahoma"/>
            <family val="2"/>
          </rPr>
          <t>Olinda Lidia Condor Arroyo:</t>
        </r>
        <r>
          <rPr>
            <sz val="9"/>
            <color indexed="81"/>
            <rFont val="Tahoma"/>
            <family val="2"/>
          </rPr>
          <t xml:space="preserve">
Coordinador, Experiencia no se acepta por que no se ajusta a experiencia profesional 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<sst xmlns="http://schemas.openxmlformats.org/spreadsheetml/2006/main" count="352" uniqueCount="164">
  <si>
    <t>PROCESO DE SELECCIÓN DE EMPRESAS SUPERVISORAS
N° 005-2022-OSINERGMIN-DSR, SEGUNDA CONVOCATORIA</t>
  </si>
  <si>
    <t>ÍTEM Nº 03: Fiscalización del cumplimiento de las obligaciones normativas relacionadas a la comercialización y calidad del servicio de distribución de gas natural por red de ductos en la Concesión Norte y Piura</t>
  </si>
  <si>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</si>
  <si>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</si>
  <si>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</si>
  <si>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</si>
  <si>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</si>
  <si>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</si>
  <si>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</si>
  <si>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NO APLICA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</si>
  <si>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</si>
  <si>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</si>
  <si>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</si>
  <si>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</si>
  <si>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Jorge Francisco Lupérdiga Torres</t>
  </si>
  <si>
    <t xml:space="preserve">Jorge Enrique Henostroza Inti </t>
  </si>
  <si>
    <t>ANEXO N° 4: DECLARACIÓN JURADA DE COMPROMISO DEL POSTOR</t>
  </si>
  <si>
    <t>ANEXO N° 5: EXPERIENCIA DEL POSTOR (CON ACREDITACIÓN)</t>
  </si>
  <si>
    <t>ANEXO N° 6: RELACIÓN DEL PERSONAL PROPUESTO</t>
  </si>
  <si>
    <t>ANEXO N° 7: Declaración Jurada de obtención del consentimiento del uso de los datos personales contenidos en la propuesta / Representante EGESUP SAC</t>
  </si>
  <si>
    <t>ANEXO N° 8: DECLARACIÓN JURADA DE INFORMACIÓN DEL PERSONAL PROPUESTO / Jorge Francisco Lupérdiga Torres</t>
  </si>
  <si>
    <t xml:space="preserve">ANEXO N° 8: DECLARACIÓN JURADA DE INFORMACIÓN DEL PERSONAL PROPUESTO / Jorge Enrique Henostroza Inti </t>
  </si>
  <si>
    <t>ANEXO N° 9: OFERTA ECONÓMICA</t>
  </si>
  <si>
    <t>REQUISITOS MÍNIMOS DEL PERSONAL</t>
  </si>
  <si>
    <t>Ingeniero S1B (cantidad 01)</t>
  </si>
  <si>
    <t>Ingeniero S3A (cantidad 01)</t>
  </si>
  <si>
    <t>Ingeniero S2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</si>
  <si>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</si>
  <si>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</si>
  <si>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</si>
  <si>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</si>
  <si>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</si>
  <si>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</si>
  <si>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</si>
  <si>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</si>
  <si>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</si>
  <si>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</si>
  <si>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</si>
  <si>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</si>
  <si>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EGESUP SAC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</si>
  <si>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</si>
  <si>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</si>
  <si>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</si>
  <si>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</si>
  <si>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</si>
  <si>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</si>
  <si>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</si>
  <si>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</si>
  <si>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</si>
  <si>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</si>
  <si>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Contrato 013PJ/2015-GFGN</t>
  </si>
  <si>
    <t>OSINERGMIN</t>
  </si>
  <si>
    <t>EGESUP S.A.C</t>
  </si>
  <si>
    <t>WILMER CASTRO LOZANO</t>
  </si>
  <si>
    <t>IGOR PAREDES DIAZ</t>
  </si>
  <si>
    <t>Contrato 014PJ/2015-GFGN</t>
  </si>
  <si>
    <t>Contrato Nº SUP19DSR46</t>
  </si>
  <si>
    <t>Contrato Nº SUP19DSR47</t>
  </si>
  <si>
    <t>Contrato Nº SUP2100031</t>
  </si>
  <si>
    <t>Contrato Nº SUP2100171</t>
  </si>
  <si>
    <t>Contrato Nº SUP2200015</t>
  </si>
  <si>
    <t>Contrato Nº SUP2200013</t>
  </si>
  <si>
    <t>Contrato Nº SUP2200013---% OBLIGACIONES PAG 212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</si>
  <si>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</si>
  <si>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</si>
  <si>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</si>
  <si>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</si>
  <si>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</si>
  <si>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</si>
  <si>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</si>
  <si>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</si>
  <si>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</si>
  <si>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</si>
  <si>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</si>
  <si>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</si>
  <si>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</si>
  <si>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</si>
  <si>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</si>
  <si>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</si>
  <si>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</si>
  <si>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</si>
  <si>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</si>
  <si>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</si>
  <si>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</si>
  <si>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</si>
  <si>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Ingeniero Supervisor S1B</t>
  </si>
  <si>
    <t>NOMBRE DEL PERSONAL PROPUESTO</t>
  </si>
  <si>
    <t>PROFESIÓN DEL PERSONAL PROPUESTO</t>
  </si>
  <si>
    <t>INGENIERO INDUSTRIAL</t>
  </si>
  <si>
    <t>INGENIERO QUÍMICO</t>
  </si>
  <si>
    <t>INGENIERO MECÁNICO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</si>
  <si>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</si>
  <si>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</si>
  <si>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</si>
  <si>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</si>
  <si>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</si>
  <si>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</si>
  <si>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</si>
  <si>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</si>
  <si>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</si>
  <si>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</si>
  <si>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</si>
  <si>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</si>
  <si>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</si>
  <si>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</si>
  <si>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</si>
  <si>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</si>
  <si>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</si>
  <si>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</si>
  <si>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</si>
  <si>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</si>
  <si>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</si>
  <si>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</si>
  <si>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</si>
  <si>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</si>
  <si>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</si>
  <si>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</si>
  <si>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</si>
  <si>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NO CUMPLE</t>
  </si>
  <si>
    <t>Magdalena del Mar, 03 de mayo de 2023</t>
  </si>
  <si>
    <t>ENERMIN AUDI S.A.C.</t>
  </si>
  <si>
    <t>Juan Julio Llanos Moreno</t>
  </si>
  <si>
    <t>ANEXO Nº 8 : DECLARACIÓN JURADA DE INFORMACIÓN DEL PERSONAL PROPUESTO / Juan Julio Llanos Moreno</t>
  </si>
  <si>
    <t>1</t>
  </si>
  <si>
    <t>2-8</t>
  </si>
  <si>
    <t>32-35</t>
  </si>
  <si>
    <t>37-422</t>
  </si>
  <si>
    <t>435-438</t>
  </si>
  <si>
    <t>Nilo Werner Mendez Juarez</t>
  </si>
  <si>
    <t xml:space="preserve">28-31 </t>
  </si>
  <si>
    <t>461-463</t>
  </si>
  <si>
    <t>470-471</t>
  </si>
  <si>
    <t>Aldo Johan Vásquez Díaz</t>
  </si>
  <si>
    <t>Alejandro Luis Huayanca Mendoza</t>
  </si>
  <si>
    <t>ANEXO N° 8: DECLARACIÓN JURADA DE INFORMACIÓN DEL PERSONAL PROPUESTO /Alejandro Luis Huayanca Mendoza</t>
  </si>
  <si>
    <t>ANEXO N° 8: DECLARACIÓN JURADA DE INFORMACIÓN DEL PERSONAL PROPUESTO / Nilo Werner Mendez Juarez</t>
  </si>
  <si>
    <t>ANEXO N° 8: DECLARACIÓN JURADA DE INFORMACIÓN DEL PERSONAL PROPUESTO / Aldo Johan Vásquez Díaz</t>
  </si>
  <si>
    <t>ANEXO N° 8: DECLARACIÓN JURADA DE INFORMACIÓN DEL PERSONAL PROPUESTO / Barry Antulio Mendoza Santana</t>
  </si>
  <si>
    <t>Barry Antulio Mendoza Santana</t>
  </si>
  <si>
    <t>Miguel Angel Arroyo Velasquez</t>
  </si>
  <si>
    <t>ANEXO N° 8: DECLARACIÓN JURADA DE INFORMACIÓN DEL PERSONAL PROPUESTO / Miguel Angel Arroyo Velasquez</t>
  </si>
  <si>
    <t>479-481</t>
  </si>
  <si>
    <t>488-490</t>
  </si>
  <si>
    <t>501-503</t>
  </si>
  <si>
    <t>513-515</t>
  </si>
  <si>
    <t>526-528</t>
  </si>
  <si>
    <t>INGENIERO MECÁNICO ELECTRICISTA</t>
  </si>
  <si>
    <t>CONSORCIO ESPECIALISTAS EN GESTION Y SUPERVISIÓN S.A.C. EGESUP S.A.C., WILMER ARMANDO CASTRO LOZANO E IGOR ZOSIMOVICH</t>
  </si>
  <si>
    <t>003-2015/EGESUP</t>
  </si>
  <si>
    <t>003-2022/EGESUP</t>
  </si>
  <si>
    <t>002-2015/EGESUP</t>
  </si>
  <si>
    <t>001-2019/EGESUP</t>
  </si>
  <si>
    <t>40-63</t>
  </si>
  <si>
    <t>69-92</t>
  </si>
  <si>
    <t>98-119</t>
  </si>
  <si>
    <t>125-144</t>
  </si>
  <si>
    <t>150-162</t>
  </si>
  <si>
    <t>170-180</t>
  </si>
  <si>
    <t>187-197</t>
  </si>
  <si>
    <t>206-217</t>
  </si>
  <si>
    <t>225-310</t>
  </si>
  <si>
    <t>311-328</t>
  </si>
  <si>
    <t>329-383</t>
  </si>
  <si>
    <t>384-422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</si>
</sst>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S/&quot;\ * #,##0.00_-;\-&quot;S/&quot;\ * #,##0.00_-;_-&quot;S/&quot;\ * &quot;-&quot;??_-;_-@_-"/>
    <numFmt numFmtId="165" formatCode="_-* #,##0.00\ _€_-;\-* #,##0.00\ _€_-;_-* &quot;-&quot;??\ _€_-;_-@_-"/>
    <numFmt numFmtId="166" formatCode="_(* #,##0.00_);_(* \(#,##0.00\);_(* &quot;-&quot;??_);_(@_)"/>
    <numFmt numFmtId="167" formatCode="#,##0.0"/>
    <numFmt numFmtId="168" formatCode="#,##0.000"/>
    <numFmt numFmtId="169" formatCode="_([$€]* #,##0.00_);_([$€]* \(#,##0.00\);_([$€]* &quot;-&quot;??_);_(@_)"/>
    <numFmt numFmtId="170" formatCode="#,##0.00;[Red]#,##0.00"/>
    <numFmt numFmtId="171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9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7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8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70" fontId="9" fillId="0" borderId="0" xfId="0" applyNumberFormat="1" applyFont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 vertical="center"/>
    </xf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7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7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167" fontId="5" fillId="0" borderId="1" xfId="15" applyNumberFormat="1" applyFont="1" applyBorder="1" applyAlignment="1">
      <alignment horizontal="center" vertical="center" wrapText="1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18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8" fillId="0" borderId="1" xfId="18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14" fontId="5" fillId="0" borderId="1" xfId="15" applyNumberFormat="1" applyFont="1" applyBorder="1" applyAlignment="1">
      <alignment horizontal="center" vertical="center"/>
    </xf>
    <xf numFmtId="1" fontId="5" fillId="0" borderId="1" xfId="15" applyNumberFormat="1" applyFont="1" applyBorder="1" applyAlignment="1">
      <alignment horizontal="center" vertical="center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2" fontId="8" fillId="6" borderId="0" xfId="15" applyNumberFormat="1" applyFont="1" applyFill="1" applyAlignment="1">
      <alignment vertical="center"/>
    </xf>
    <xf numFmtId="167" fontId="5" fillId="6" borderId="1" xfId="15" applyNumberFormat="1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justify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5" fillId="0" borderId="0" xfId="18" applyFont="1"/>
    <xf numFmtId="164" fontId="9" fillId="6" borderId="3" xfId="18" applyFont="1" applyFill="1" applyBorder="1" applyAlignment="1">
      <alignment horizontal="center" vertical="center"/>
    </xf>
    <xf numFmtId="166" fontId="5" fillId="6" borderId="1" xfId="3" applyFont="1" applyFill="1" applyBorder="1" applyAlignment="1">
      <alignment horizontal="center" vertical="center"/>
    </xf>
    <xf numFmtId="16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left" wrapText="1" indent="2"/>
    </xf>
    <xf numFmtId="0" fontId="8" fillId="3" borderId="1" xfId="1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9" fontId="5" fillId="6" borderId="1" xfId="8" applyFont="1" applyFill="1" applyBorder="1" applyAlignment="1">
      <alignment horizontal="center" vertical="center"/>
    </xf>
    <xf numFmtId="14" fontId="12" fillId="0" borderId="0" xfId="0" applyNumberFormat="1" applyFont="1" applyAlignment="1">
      <alignment horizontal="justify" vertical="center" wrapText="1"/>
    </xf>
    <xf numFmtId="167" fontId="8" fillId="3" borderId="1" xfId="0" applyNumberFormat="1" applyFont="1" applyFill="1" applyBorder="1" applyAlignment="1">
      <alignment horizontal="center" vertical="center"/>
    </xf>
    <xf numFmtId="166" fontId="9" fillId="0" borderId="1" xfId="3" applyFont="1" applyFill="1" applyBorder="1" applyAlignment="1">
      <alignment horizontal="center" vertical="center"/>
    </xf>
    <xf numFmtId="0" fontId="8" fillId="0" borderId="1" xfId="0" applyFont="1" applyBorder="1"/>
    <xf numFmtId="0" fontId="7" fillId="6" borderId="0" xfId="15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5" fillId="6" borderId="0" xfId="15" applyFont="1" applyFill="1" applyAlignment="1">
      <alignment horizontal="center" vertical="center"/>
    </xf>
    <xf numFmtId="0" fontId="5" fillId="6" borderId="0" xfId="15" applyFont="1" applyFill="1" applyAlignment="1">
      <alignment wrapText="1"/>
    </xf>
    <xf numFmtId="167" fontId="5" fillId="6" borderId="0" xfId="15" applyNumberFormat="1" applyFont="1" applyFill="1" applyAlignment="1">
      <alignment horizontal="center" vertical="center"/>
    </xf>
    <xf numFmtId="0" fontId="8" fillId="6" borderId="1" xfId="15" applyFont="1" applyFill="1" applyBorder="1" applyAlignment="1">
      <alignment horizontal="center" vertical="center" wrapText="1"/>
    </xf>
    <xf numFmtId="167" fontId="5" fillId="6" borderId="1" xfId="15" applyNumberFormat="1" applyFont="1" applyFill="1" applyBorder="1" applyAlignment="1">
      <alignment horizontal="center" vertical="center" wrapText="1"/>
    </xf>
    <xf numFmtId="14" fontId="5" fillId="6" borderId="1" xfId="15" applyNumberFormat="1" applyFont="1" applyFill="1" applyBorder="1" applyAlignment="1">
      <alignment horizontal="center" vertical="center"/>
    </xf>
    <xf numFmtId="0" fontId="12" fillId="6" borderId="4" xfId="15" applyFont="1" applyFill="1" applyBorder="1" applyAlignment="1">
      <alignment horizontal="center" vertical="center"/>
    </xf>
    <xf numFmtId="0" fontId="8" fillId="6" borderId="0" xfId="15" applyFont="1" applyFill="1" applyAlignment="1">
      <alignment horizontal="center" vertical="center"/>
    </xf>
    <xf numFmtId="0" fontId="5" fillId="6" borderId="0" xfId="15" applyFont="1" applyFill="1" applyAlignment="1">
      <alignment vertical="center"/>
    </xf>
    <xf numFmtId="0" fontId="5" fillId="6" borderId="0" xfId="15" applyFont="1" applyFill="1"/>
    <xf numFmtId="0" fontId="2" fillId="0" borderId="0" xfId="0" applyFont="1"/>
    <xf numFmtId="0" fontId="2" fillId="6" borderId="0" xfId="0" applyFont="1" applyFill="1"/>
    <xf numFmtId="164" fontId="2" fillId="0" borderId="1" xfId="18" applyFont="1" applyBorder="1"/>
    <xf numFmtId="0" fontId="30" fillId="0" borderId="1" xfId="0" applyFont="1" applyBorder="1" applyAlignment="1">
      <alignment horizontal="left" vertical="center" wrapText="1" indent="2"/>
    </xf>
    <xf numFmtId="0" fontId="30" fillId="0" borderId="1" xfId="0" applyFont="1" applyBorder="1" applyAlignment="1">
      <alignment vertical="center" wrapText="1"/>
    </xf>
    <xf numFmtId="0" fontId="8" fillId="9" borderId="4" xfId="0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14" fontId="8" fillId="3" borderId="8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/>
    </xf>
    <xf numFmtId="0" fontId="5" fillId="7" borderId="4" xfId="15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5" fillId="7" borderId="4" xfId="15" applyFont="1" applyFill="1" applyBorder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5" fillId="4" borderId="1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3" borderId="1" xfId="15" applyFont="1" applyFill="1" applyBorder="1" applyAlignment="1">
      <alignment horizontal="center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13</xdr:row>
      <xdr:rowOff>17665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tabSelected="1" view="pageBreakPreview" topLeftCell="A8" zoomScaleNormal="100" zoomScaleSheetLayoutView="100" workbookViewId="0">
      <selection activeCell="C21" sqref="C21"/>
    </sheetView>
  </sheetViews>
  <sheetFormatPr baseColWidth="10" defaultColWidth="11.42578125" defaultRowHeight="12.75" x14ac:dyDescent="0.2"/>
  <cols>
    <col min="1" max="2" width="3" style="17" customWidth="1"/>
    <col min="3" max="3" width="77.5703125" style="17" customWidth="1"/>
    <col min="4" max="4" width="28.85546875" style="17" customWidth="1"/>
    <col min="5" max="5" width="20.7109375" style="17" customWidth="1"/>
    <col min="6" max="16384" width="11.42578125" style="17"/>
  </cols>
  <sheetData>
    <row r="1" spans="3:5" ht="60.75" customHeight="1" x14ac:dyDescent="0.2"/>
    <row r="3" spans="3:5" ht="39.950000000000003" customHeight="1" x14ac:dyDescent="0.2">
      <c r="C3" s="167" t="s">
        <v>0</v>
      </c>
      <c r="D3" s="167"/>
      <c r="E3" s="167"/>
    </row>
    <row r="4" spans="3:5" ht="69" customHeight="1" x14ac:dyDescent="0.2">
      <c r="C4" s="167" t="s">
        <v>1</v>
      </c>
      <c r="D4" s="167"/>
      <c r="E4" s="167"/>
    </row>
    <row r="5" spans="3:5" ht="24.95" customHeight="1" x14ac:dyDescent="0.2">
      <c r="C5" s="170" t="s">
        <v>2</v>
      </c>
      <c r="D5" s="170"/>
      <c r="E5" s="170"/>
    </row>
    <row r="6" spans="3:5" x14ac:dyDescent="0.2">
      <c r="C6" s="18"/>
      <c r="D6" s="18"/>
      <c r="E6" s="18"/>
    </row>
    <row r="7" spans="3:5" ht="22.5" customHeight="1" x14ac:dyDescent="0.2">
      <c r="C7" s="166" t="s">
        <v>3</v>
      </c>
      <c r="D7" s="168" t="s">
        <v>4</v>
      </c>
      <c r="E7" s="169"/>
    </row>
    <row r="8" spans="3:5" ht="84.75" customHeight="1" x14ac:dyDescent="0.2">
      <c r="C8" s="166"/>
      <c r="D8" s="25" t="s">
        <v>147</v>
      </c>
      <c r="E8" s="25" t="s">
        <v>5</v>
      </c>
    </row>
    <row r="9" spans="3:5" ht="45" customHeight="1" x14ac:dyDescent="0.2">
      <c r="C9" s="123" t="s">
        <v>6</v>
      </c>
      <c r="D9" s="124" t="s">
        <v>7</v>
      </c>
      <c r="E9" s="124"/>
    </row>
    <row r="10" spans="3:5" ht="24.95" customHeight="1" x14ac:dyDescent="0.2">
      <c r="C10" s="82" t="s">
        <v>8</v>
      </c>
      <c r="D10" s="160" t="s">
        <v>9</v>
      </c>
      <c r="E10" s="161"/>
    </row>
    <row r="11" spans="3:5" ht="24.95" customHeight="1" x14ac:dyDescent="0.2">
      <c r="C11" s="82" t="s">
        <v>10</v>
      </c>
      <c r="D11" s="62" t="s">
        <v>7</v>
      </c>
      <c r="E11" s="63" t="s">
        <v>123</v>
      </c>
    </row>
    <row r="12" spans="3:5" ht="24.95" customHeight="1" x14ac:dyDescent="0.2">
      <c r="C12" s="82" t="s">
        <v>11</v>
      </c>
      <c r="D12" s="62" t="s">
        <v>7</v>
      </c>
      <c r="E12" s="63" t="s">
        <v>124</v>
      </c>
    </row>
    <row r="13" spans="3:5" ht="39.950000000000003" customHeight="1" x14ac:dyDescent="0.2">
      <c r="C13" s="83" t="s">
        <v>12</v>
      </c>
      <c r="D13" s="62" t="s">
        <v>7</v>
      </c>
      <c r="E13" s="63" t="s">
        <v>129</v>
      </c>
    </row>
    <row r="14" spans="3:5" ht="54.95" customHeight="1" x14ac:dyDescent="0.2">
      <c r="C14" s="82" t="s">
        <v>13</v>
      </c>
      <c r="D14" s="62" t="s">
        <v>7</v>
      </c>
      <c r="E14" s="65" t="s">
        <v>125</v>
      </c>
    </row>
    <row r="15" spans="3:5" ht="15" customHeight="1" x14ac:dyDescent="0.2">
      <c r="C15" s="133" t="s">
        <v>14</v>
      </c>
      <c r="D15" s="62" t="s">
        <v>7</v>
      </c>
      <c r="E15" s="65">
        <v>434</v>
      </c>
    </row>
    <row r="16" spans="3:5" ht="15" customHeight="1" x14ac:dyDescent="0.2">
      <c r="C16" s="133" t="s">
        <v>128</v>
      </c>
      <c r="D16" s="62" t="s">
        <v>7</v>
      </c>
      <c r="E16" s="65">
        <v>460</v>
      </c>
    </row>
    <row r="17" spans="3:5" ht="15" customHeight="1" x14ac:dyDescent="0.2">
      <c r="C17" s="157" t="s">
        <v>121</v>
      </c>
      <c r="D17" s="62" t="s">
        <v>7</v>
      </c>
      <c r="E17" s="65">
        <v>469</v>
      </c>
    </row>
    <row r="18" spans="3:5" ht="15" customHeight="1" x14ac:dyDescent="0.2">
      <c r="C18" s="133" t="s">
        <v>132</v>
      </c>
      <c r="D18" s="62" t="s">
        <v>7</v>
      </c>
      <c r="E18" s="65">
        <v>478</v>
      </c>
    </row>
    <row r="19" spans="3:5" ht="15" customHeight="1" x14ac:dyDescent="0.2">
      <c r="C19" s="133" t="s">
        <v>133</v>
      </c>
      <c r="D19" s="62" t="s">
        <v>7</v>
      </c>
      <c r="E19" s="65">
        <v>487</v>
      </c>
    </row>
    <row r="20" spans="3:5" ht="15" customHeight="1" x14ac:dyDescent="0.2">
      <c r="C20" s="133" t="s">
        <v>15</v>
      </c>
      <c r="D20" s="62" t="s">
        <v>7</v>
      </c>
      <c r="E20" s="65">
        <v>500</v>
      </c>
    </row>
    <row r="21" spans="3:5" ht="15" customHeight="1" x14ac:dyDescent="0.2">
      <c r="C21" s="84" t="s">
        <v>138</v>
      </c>
      <c r="D21" s="62" t="s">
        <v>7</v>
      </c>
      <c r="E21" s="65">
        <v>512</v>
      </c>
    </row>
    <row r="22" spans="3:5" ht="15" customHeight="1" x14ac:dyDescent="0.2">
      <c r="C22" s="84" t="s">
        <v>139</v>
      </c>
      <c r="D22" s="62" t="s">
        <v>7</v>
      </c>
      <c r="E22" s="65">
        <v>525</v>
      </c>
    </row>
    <row r="23" spans="3:5" ht="24.95" customHeight="1" x14ac:dyDescent="0.2">
      <c r="C23" s="82" t="s">
        <v>16</v>
      </c>
      <c r="D23" s="62" t="s">
        <v>7</v>
      </c>
      <c r="E23" s="65">
        <v>36</v>
      </c>
    </row>
    <row r="24" spans="3:5" ht="24.95" customHeight="1" x14ac:dyDescent="0.2">
      <c r="C24" s="82" t="s">
        <v>17</v>
      </c>
      <c r="D24" s="62" t="s">
        <v>7</v>
      </c>
      <c r="E24" s="64" t="s">
        <v>126</v>
      </c>
    </row>
    <row r="25" spans="3:5" ht="24.95" customHeight="1" x14ac:dyDescent="0.2">
      <c r="C25" s="82" t="s">
        <v>18</v>
      </c>
      <c r="D25" s="62" t="s">
        <v>7</v>
      </c>
      <c r="E25" s="65">
        <v>423</v>
      </c>
    </row>
    <row r="26" spans="3:5" ht="39.950000000000003" customHeight="1" x14ac:dyDescent="0.2">
      <c r="C26" s="82" t="s">
        <v>19</v>
      </c>
      <c r="D26" s="62" t="s">
        <v>7</v>
      </c>
      <c r="E26" s="65">
        <v>432</v>
      </c>
    </row>
    <row r="27" spans="3:5" ht="39.950000000000003" customHeight="1" x14ac:dyDescent="0.2">
      <c r="C27" s="82" t="s">
        <v>20</v>
      </c>
      <c r="D27" s="62" t="s">
        <v>7</v>
      </c>
      <c r="E27" s="65" t="s">
        <v>127</v>
      </c>
    </row>
    <row r="28" spans="3:5" ht="39.950000000000003" customHeight="1" x14ac:dyDescent="0.2">
      <c r="C28" s="82" t="s">
        <v>135</v>
      </c>
      <c r="D28" s="62" t="s">
        <v>7</v>
      </c>
      <c r="E28" s="65" t="s">
        <v>130</v>
      </c>
    </row>
    <row r="29" spans="3:5" ht="39.950000000000003" customHeight="1" x14ac:dyDescent="0.2">
      <c r="C29" s="158" t="s">
        <v>122</v>
      </c>
      <c r="D29" s="62" t="s">
        <v>7</v>
      </c>
      <c r="E29" s="65" t="s">
        <v>131</v>
      </c>
    </row>
    <row r="30" spans="3:5" ht="39.950000000000003" customHeight="1" x14ac:dyDescent="0.2">
      <c r="C30" s="82" t="s">
        <v>136</v>
      </c>
      <c r="D30" s="62" t="s">
        <v>7</v>
      </c>
      <c r="E30" s="65" t="s">
        <v>141</v>
      </c>
    </row>
    <row r="31" spans="3:5" ht="39.950000000000003" customHeight="1" x14ac:dyDescent="0.2">
      <c r="C31" s="82" t="s">
        <v>134</v>
      </c>
      <c r="D31" s="62" t="s">
        <v>7</v>
      </c>
      <c r="E31" s="65" t="s">
        <v>142</v>
      </c>
    </row>
    <row r="32" spans="3:5" ht="39.950000000000003" customHeight="1" x14ac:dyDescent="0.2">
      <c r="C32" s="82" t="s">
        <v>21</v>
      </c>
      <c r="D32" s="62" t="s">
        <v>7</v>
      </c>
      <c r="E32" s="65" t="s">
        <v>143</v>
      </c>
    </row>
    <row r="33" spans="3:5" ht="39.950000000000003" customHeight="1" x14ac:dyDescent="0.2">
      <c r="C33" s="82" t="s">
        <v>137</v>
      </c>
      <c r="D33" s="62" t="s">
        <v>7</v>
      </c>
      <c r="E33" s="65" t="s">
        <v>144</v>
      </c>
    </row>
    <row r="34" spans="3:5" ht="39.950000000000003" customHeight="1" x14ac:dyDescent="0.2">
      <c r="C34" s="82" t="s">
        <v>140</v>
      </c>
      <c r="D34" s="62" t="s">
        <v>7</v>
      </c>
      <c r="E34" s="65" t="s">
        <v>145</v>
      </c>
    </row>
    <row r="35" spans="3:5" ht="24.95" customHeight="1" x14ac:dyDescent="0.2">
      <c r="C35" s="82" t="s">
        <v>22</v>
      </c>
      <c r="D35" s="62" t="s">
        <v>7</v>
      </c>
      <c r="E35" s="65">
        <v>535</v>
      </c>
    </row>
    <row r="36" spans="3:5" ht="24.95" customHeight="1" x14ac:dyDescent="0.2">
      <c r="C36" s="82" t="s">
        <v>23</v>
      </c>
      <c r="D36" s="160"/>
      <c r="E36" s="161"/>
    </row>
    <row r="37" spans="3:5" x14ac:dyDescent="0.2">
      <c r="C37" s="85" t="s">
        <v>24</v>
      </c>
      <c r="D37" s="62" t="s">
        <v>7</v>
      </c>
      <c r="E37" s="63"/>
    </row>
    <row r="38" spans="3:5" x14ac:dyDescent="0.2">
      <c r="C38" s="86" t="s">
        <v>25</v>
      </c>
      <c r="D38" s="62" t="s">
        <v>7</v>
      </c>
      <c r="E38" s="63"/>
    </row>
    <row r="39" spans="3:5" x14ac:dyDescent="0.2">
      <c r="C39" s="86" t="s">
        <v>26</v>
      </c>
      <c r="D39" s="62" t="s">
        <v>7</v>
      </c>
      <c r="E39" s="63"/>
    </row>
    <row r="40" spans="3:5" x14ac:dyDescent="0.2">
      <c r="C40" s="86" t="s">
        <v>25</v>
      </c>
      <c r="D40" s="62" t="s">
        <v>7</v>
      </c>
      <c r="E40" s="63"/>
    </row>
    <row r="41" spans="3:5" x14ac:dyDescent="0.2">
      <c r="C41" s="86" t="s">
        <v>25</v>
      </c>
      <c r="D41" s="62" t="s">
        <v>7</v>
      </c>
      <c r="E41" s="63"/>
    </row>
    <row r="42" spans="3:5" ht="15" customHeight="1" x14ac:dyDescent="0.2">
      <c r="C42" s="86" t="s">
        <v>25</v>
      </c>
      <c r="D42" s="62" t="s">
        <v>7</v>
      </c>
      <c r="E42" s="63"/>
    </row>
    <row r="43" spans="3:5" ht="15" customHeight="1" x14ac:dyDescent="0.2">
      <c r="C43" s="86" t="s">
        <v>25</v>
      </c>
      <c r="D43" s="62" t="s">
        <v>7</v>
      </c>
      <c r="E43" s="63"/>
    </row>
    <row r="44" spans="3:5" ht="15" customHeight="1" x14ac:dyDescent="0.2">
      <c r="C44" s="86" t="s">
        <v>25</v>
      </c>
      <c r="D44" s="62" t="s">
        <v>7</v>
      </c>
      <c r="E44" s="63"/>
    </row>
    <row r="45" spans="3:5" ht="35.1" customHeight="1" x14ac:dyDescent="0.2">
      <c r="C45" s="31" t="s">
        <v>27</v>
      </c>
      <c r="D45" s="164" t="s">
        <v>28</v>
      </c>
      <c r="E45" s="165"/>
    </row>
    <row r="46" spans="3:5" s="23" customFormat="1" ht="54" customHeight="1" x14ac:dyDescent="0.2">
      <c r="C46" s="32" t="s">
        <v>29</v>
      </c>
      <c r="D46" s="162" t="s">
        <v>30</v>
      </c>
      <c r="E46" s="163"/>
    </row>
    <row r="48" spans="3:5" ht="12.75" customHeight="1" x14ac:dyDescent="0.2">
      <c r="C48" s="19" t="s">
        <v>119</v>
      </c>
    </row>
    <row r="50" spans="3:5" ht="12.75" customHeight="1" x14ac:dyDescent="0.2"/>
    <row r="52" spans="3:5" ht="12.75" customHeight="1" x14ac:dyDescent="0.2"/>
    <row r="55" spans="3:5" ht="14.25" x14ac:dyDescent="0.2">
      <c r="C55" s="81"/>
      <c r="D55" s="81"/>
      <c r="E55" s="81"/>
    </row>
    <row r="56" spans="3:5" ht="14.25" x14ac:dyDescent="0.2">
      <c r="C56" s="81"/>
      <c r="D56" s="81"/>
      <c r="E56" s="81"/>
    </row>
    <row r="57" spans="3:5" ht="14.25" x14ac:dyDescent="0.2">
      <c r="C57" s="81"/>
      <c r="D57" s="81"/>
      <c r="E57" s="81"/>
    </row>
    <row r="58" spans="3:5" ht="14.25" x14ac:dyDescent="0.2">
      <c r="C58" s="81"/>
      <c r="D58" s="81"/>
      <c r="E58" s="81"/>
    </row>
    <row r="59" spans="3:5" ht="14.25" x14ac:dyDescent="0.2">
      <c r="C59" s="81"/>
      <c r="D59" s="81"/>
      <c r="E59" s="81"/>
    </row>
    <row r="60" spans="3:5" ht="14.25" x14ac:dyDescent="0.2">
      <c r="C60" s="81"/>
      <c r="D60" s="81"/>
      <c r="E60" s="81"/>
    </row>
    <row r="61" spans="3:5" x14ac:dyDescent="0.2">
      <c r="C61" s="20"/>
      <c r="D61" s="2"/>
    </row>
    <row r="62" spans="3:5" x14ac:dyDescent="0.2">
      <c r="C62" s="2"/>
      <c r="D62" s="21"/>
    </row>
  </sheetData>
  <mergeCells count="9">
    <mergeCell ref="D36:E36"/>
    <mergeCell ref="D46:E46"/>
    <mergeCell ref="D45:E45"/>
    <mergeCell ref="C7:C8"/>
    <mergeCell ref="C3:E3"/>
    <mergeCell ref="D7:E7"/>
    <mergeCell ref="C5:E5"/>
    <mergeCell ref="C4:E4"/>
    <mergeCell ref="D10:E10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5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zoomScale="70" zoomScaleNormal="100" zoomScaleSheetLayoutView="70" workbookViewId="0">
      <selection activeCell="C12" sqref="C12"/>
    </sheetView>
  </sheetViews>
  <sheetFormatPr baseColWidth="10" defaultColWidth="11.42578125" defaultRowHeight="12.75" x14ac:dyDescent="0.2"/>
  <cols>
    <col min="1" max="1" width="4.28515625" style="1" customWidth="1"/>
    <col min="2" max="2" width="6" style="1" customWidth="1"/>
    <col min="3" max="3" width="67.140625" style="1" customWidth="1"/>
    <col min="4" max="4" width="30.5703125" style="1" customWidth="1"/>
    <col min="5" max="5" width="7.42578125" style="71" customWidth="1"/>
    <col min="6" max="6" width="29.7109375" style="1" customWidth="1"/>
    <col min="7" max="16384" width="11.42578125" style="1"/>
  </cols>
  <sheetData>
    <row r="1" spans="1:5" ht="60" customHeight="1" x14ac:dyDescent="0.2">
      <c r="A1" s="66"/>
      <c r="B1" s="66"/>
      <c r="C1" s="66"/>
      <c r="D1" s="66"/>
      <c r="E1" s="66"/>
    </row>
    <row r="2" spans="1:5" ht="39.950000000000003" customHeight="1" x14ac:dyDescent="0.2">
      <c r="A2" s="66"/>
      <c r="B2" s="167" t="str">
        <f>Admisión!C3</f>
        <v>PROCESO DE SELECCIÓN DE EMPRESAS SUPERVISORAS
N° 005-2022-OSINERGMIN-DSR, SEGUNDA CONVOCATORIA</v>
      </c>
      <c r="C2" s="167"/>
      <c r="D2" s="167"/>
      <c r="E2" s="66"/>
    </row>
    <row r="3" spans="1:5" ht="57.75" customHeight="1" x14ac:dyDescent="0.2">
      <c r="A3" s="66"/>
      <c r="B3" s="167" t="str">
        <f>+Admisión!C4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67"/>
      <c r="D3" s="167"/>
      <c r="E3" s="66"/>
    </row>
    <row r="4" spans="1:5" ht="18.75" customHeight="1" x14ac:dyDescent="0.2">
      <c r="A4" s="66"/>
      <c r="B4" s="66"/>
      <c r="C4" s="66"/>
      <c r="D4" s="66"/>
      <c r="E4" s="66"/>
    </row>
    <row r="5" spans="1:5" s="2" customFormat="1" ht="34.5" customHeight="1" x14ac:dyDescent="0.2">
      <c r="A5" s="66"/>
      <c r="B5" s="25"/>
      <c r="C5" s="25" t="s">
        <v>31</v>
      </c>
      <c r="D5" s="25" t="s">
        <v>32</v>
      </c>
      <c r="E5" s="66"/>
    </row>
    <row r="6" spans="1:5" s="2" customFormat="1" ht="25.5" customHeight="1" x14ac:dyDescent="0.2">
      <c r="A6" s="66"/>
      <c r="B6" s="67"/>
      <c r="C6" s="68" t="s">
        <v>33</v>
      </c>
      <c r="D6" s="127">
        <f>MIN(D16:D18)</f>
        <v>1061225</v>
      </c>
      <c r="E6" s="66"/>
    </row>
    <row r="7" spans="1:5" s="2" customFormat="1" ht="30" customHeight="1" x14ac:dyDescent="0.2">
      <c r="A7" s="66"/>
      <c r="B7" s="67"/>
      <c r="C7" s="69" t="s">
        <v>34</v>
      </c>
      <c r="D7" s="127">
        <f>D17</f>
        <v>1097820</v>
      </c>
      <c r="E7" s="66"/>
    </row>
    <row r="8" spans="1:5" s="2" customFormat="1" ht="25.5" customHeight="1" x14ac:dyDescent="0.2">
      <c r="A8" s="66"/>
      <c r="B8" s="68"/>
      <c r="C8" s="68" t="s">
        <v>35</v>
      </c>
      <c r="D8" s="70">
        <f>(D6*100)/D7</f>
        <v>96.666575577052711</v>
      </c>
      <c r="E8" s="66"/>
    </row>
    <row r="9" spans="1:5" s="2" customFormat="1" x14ac:dyDescent="0.2">
      <c r="A9" s="66"/>
      <c r="B9" s="66"/>
      <c r="C9" s="66"/>
      <c r="D9" s="66"/>
      <c r="E9" s="66"/>
    </row>
    <row r="10" spans="1:5" s="2" customFormat="1" x14ac:dyDescent="0.2">
      <c r="A10" s="66"/>
      <c r="B10" s="66"/>
      <c r="C10" s="66"/>
      <c r="D10" s="66"/>
      <c r="E10" s="66"/>
    </row>
    <row r="11" spans="1:5" ht="30" customHeight="1" x14ac:dyDescent="0.2">
      <c r="A11" s="2"/>
      <c r="B11" s="2"/>
      <c r="C11" s="2"/>
      <c r="D11" s="27"/>
      <c r="E11" s="66"/>
    </row>
    <row r="12" spans="1:5" x14ac:dyDescent="0.2">
      <c r="A12" s="2"/>
      <c r="B12" s="2"/>
      <c r="C12" s="2" t="s">
        <v>36</v>
      </c>
      <c r="D12" s="126">
        <v>1219799.04</v>
      </c>
      <c r="E12" s="66"/>
    </row>
    <row r="13" spans="1:5" x14ac:dyDescent="0.2">
      <c r="A13" s="2"/>
      <c r="B13" s="2"/>
      <c r="C13" s="2"/>
      <c r="D13" s="154"/>
      <c r="E13" s="66"/>
    </row>
    <row r="15" spans="1:5" x14ac:dyDescent="0.2">
      <c r="A15" s="154"/>
      <c r="B15" s="154"/>
      <c r="C15" s="33" t="s">
        <v>37</v>
      </c>
      <c r="D15" s="33" t="s">
        <v>38</v>
      </c>
      <c r="E15" s="155"/>
    </row>
    <row r="16" spans="1:5" ht="31.5" customHeight="1" x14ac:dyDescent="0.2">
      <c r="A16" s="154"/>
      <c r="B16" s="154"/>
      <c r="C16" s="125" t="s">
        <v>120</v>
      </c>
      <c r="D16" s="156">
        <v>1061225</v>
      </c>
      <c r="E16" s="154"/>
    </row>
    <row r="17" spans="3:5" x14ac:dyDescent="0.2">
      <c r="C17" s="125" t="s">
        <v>39</v>
      </c>
      <c r="D17" s="156">
        <v>1097820</v>
      </c>
      <c r="E17" s="154"/>
    </row>
    <row r="18" spans="3:5" x14ac:dyDescent="0.2">
      <c r="C18" s="125"/>
      <c r="D18" s="156"/>
      <c r="E18" s="154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59"/>
  <sheetViews>
    <sheetView showGridLines="0" view="pageBreakPreview" topLeftCell="A38" zoomScale="70" zoomScaleNormal="100" zoomScaleSheetLayoutView="70" workbookViewId="0">
      <selection activeCell="K52" sqref="K52"/>
    </sheetView>
  </sheetViews>
  <sheetFormatPr baseColWidth="10" defaultColWidth="11.42578125" defaultRowHeight="12.75" x14ac:dyDescent="0.2"/>
  <cols>
    <col min="1" max="1" width="4.5703125" style="2" customWidth="1"/>
    <col min="2" max="2" width="5.5703125" style="3" customWidth="1"/>
    <col min="3" max="3" width="55.7109375" style="2" customWidth="1"/>
    <col min="4" max="4" width="17.85546875" style="2" customWidth="1"/>
    <col min="5" max="5" width="16.42578125" style="2" bestFit="1" customWidth="1"/>
    <col min="6" max="6" width="11.28515625" style="2" bestFit="1" customWidth="1"/>
    <col min="7" max="10" width="18.7109375" style="2" customWidth="1"/>
    <col min="11" max="11" width="23.28515625" style="2" customWidth="1"/>
    <col min="12" max="16384" width="11.42578125" style="2"/>
  </cols>
  <sheetData>
    <row r="1" spans="2:11" ht="60.75" customHeight="1" x14ac:dyDescent="0.2"/>
    <row r="2" spans="2:11" ht="43.5" customHeight="1" x14ac:dyDescent="0.2">
      <c r="B2" s="179" t="str">
        <f>Admisión!D8</f>
        <v>CONSORCIO ESPECIALISTAS EN GESTION Y SUPERVISIÓN S.A.C. EGESUP S.A.C., WILMER ARMANDO CASTRO LOZANO E IGOR ZOSIMOVICH</v>
      </c>
      <c r="C2" s="179"/>
      <c r="D2" s="179"/>
      <c r="E2" s="179"/>
      <c r="F2" s="179"/>
      <c r="G2" s="179"/>
      <c r="H2" s="179"/>
      <c r="I2" s="179"/>
      <c r="J2" s="179"/>
      <c r="K2" s="179"/>
    </row>
    <row r="3" spans="2:11" ht="54" customHeight="1" x14ac:dyDescent="0.2">
      <c r="B3" s="179" t="str">
        <f>+Admisión!C4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79"/>
      <c r="D3" s="179"/>
      <c r="E3" s="179"/>
      <c r="F3" s="179"/>
      <c r="G3" s="179"/>
      <c r="H3" s="179"/>
      <c r="I3" s="179"/>
      <c r="J3" s="179"/>
      <c r="K3" s="179"/>
    </row>
    <row r="4" spans="2:11" ht="15" customHeight="1" x14ac:dyDescent="0.2">
      <c r="B4" s="4"/>
      <c r="C4" s="4"/>
      <c r="D4" s="4"/>
      <c r="E4" s="4"/>
      <c r="F4" s="4"/>
      <c r="G4" s="4"/>
      <c r="H4" s="4"/>
    </row>
    <row r="5" spans="2:11" ht="14.25" x14ac:dyDescent="0.2">
      <c r="B5" s="24" t="s">
        <v>40</v>
      </c>
      <c r="F5" s="7"/>
      <c r="G5" s="7"/>
      <c r="H5" s="8"/>
    </row>
    <row r="6" spans="2:11" ht="28.5" customHeight="1" x14ac:dyDescent="0.2">
      <c r="B6" s="5"/>
      <c r="C6" s="34"/>
      <c r="D6" s="34"/>
      <c r="F6" s="34"/>
      <c r="G6" s="10"/>
      <c r="H6" s="10"/>
    </row>
    <row r="7" spans="2:11" ht="30" customHeight="1" x14ac:dyDescent="0.2">
      <c r="B7" s="180" t="s">
        <v>41</v>
      </c>
      <c r="C7" s="185" t="str">
        <f>+Admisión!D8</f>
        <v>CONSORCIO ESPECIALISTAS EN GESTION Y SUPERVISIÓN S.A.C. EGESUP S.A.C., WILMER ARMANDO CASTRO LOZANO E IGOR ZOSIMOVICH</v>
      </c>
      <c r="D7" s="186"/>
      <c r="E7" s="186"/>
      <c r="F7" s="186"/>
      <c r="G7" s="186"/>
      <c r="H7" s="186"/>
      <c r="I7" s="186"/>
      <c r="J7" s="186"/>
      <c r="K7" s="187"/>
    </row>
    <row r="8" spans="2:11" ht="45" customHeight="1" x14ac:dyDescent="0.2">
      <c r="B8" s="181"/>
      <c r="C8" s="25" t="s">
        <v>42</v>
      </c>
      <c r="D8" s="25" t="s">
        <v>43</v>
      </c>
      <c r="E8" s="25" t="s">
        <v>44</v>
      </c>
      <c r="F8" s="25" t="s">
        <v>45</v>
      </c>
      <c r="G8" s="134" t="s">
        <v>46</v>
      </c>
      <c r="H8" s="134" t="s">
        <v>47</v>
      </c>
      <c r="I8" s="134" t="s">
        <v>48</v>
      </c>
      <c r="J8" s="134" t="s">
        <v>49</v>
      </c>
      <c r="K8" s="134" t="s">
        <v>48</v>
      </c>
    </row>
    <row r="9" spans="2:11" ht="45" customHeight="1" x14ac:dyDescent="0.2">
      <c r="B9" s="171">
        <f>+ROW(A1)</f>
        <v>1</v>
      </c>
      <c r="C9" s="171" t="s">
        <v>50</v>
      </c>
      <c r="D9" s="171" t="s">
        <v>51</v>
      </c>
      <c r="E9" s="76" t="s">
        <v>52</v>
      </c>
      <c r="F9" s="61" t="s">
        <v>152</v>
      </c>
      <c r="G9" s="129">
        <v>1329556.1499999999</v>
      </c>
      <c r="H9" s="136"/>
      <c r="I9" s="128">
        <f t="shared" ref="I9" si="0">G9*H9</f>
        <v>0</v>
      </c>
      <c r="J9" s="137">
        <v>0.28000000000000003</v>
      </c>
      <c r="K9" s="129">
        <f t="shared" ref="K9:K29" si="1">I9*J9</f>
        <v>0</v>
      </c>
    </row>
    <row r="10" spans="2:11" ht="45" customHeight="1" x14ac:dyDescent="0.2">
      <c r="B10" s="172"/>
      <c r="C10" s="172"/>
      <c r="D10" s="172"/>
      <c r="E10" s="61" t="s">
        <v>53</v>
      </c>
      <c r="F10" s="61" t="s">
        <v>152</v>
      </c>
      <c r="G10" s="129">
        <v>1329556.1499999999</v>
      </c>
      <c r="H10" s="136">
        <v>0.499</v>
      </c>
      <c r="I10" s="128">
        <f>G10*H10</f>
        <v>663448.51884999999</v>
      </c>
      <c r="J10" s="137">
        <v>0.35</v>
      </c>
      <c r="K10" s="129">
        <f t="shared" si="1"/>
        <v>232206.98159749998</v>
      </c>
    </row>
    <row r="11" spans="2:11" ht="45" customHeight="1" x14ac:dyDescent="0.2">
      <c r="B11" s="173"/>
      <c r="C11" s="173"/>
      <c r="D11" s="173"/>
      <c r="E11" s="61" t="s">
        <v>54</v>
      </c>
      <c r="F11" s="61" t="s">
        <v>152</v>
      </c>
      <c r="G11" s="129">
        <v>1329556.1499999999</v>
      </c>
      <c r="H11" s="136">
        <v>0.499</v>
      </c>
      <c r="I11" s="128">
        <f t="shared" ref="I11:I29" si="2">G11*H11</f>
        <v>663448.51884999999</v>
      </c>
      <c r="J11" s="137">
        <v>0.35</v>
      </c>
      <c r="K11" s="129">
        <f t="shared" si="1"/>
        <v>232206.98159749998</v>
      </c>
    </row>
    <row r="12" spans="2:11" ht="45" customHeight="1" x14ac:dyDescent="0.2">
      <c r="B12" s="171">
        <f>1+B9</f>
        <v>2</v>
      </c>
      <c r="C12" s="171" t="s">
        <v>55</v>
      </c>
      <c r="D12" s="171" t="s">
        <v>51</v>
      </c>
      <c r="E12" s="76" t="s">
        <v>52</v>
      </c>
      <c r="F12" s="61" t="s">
        <v>153</v>
      </c>
      <c r="G12" s="129">
        <v>1513252.8</v>
      </c>
      <c r="H12" s="136"/>
      <c r="I12" s="128">
        <f t="shared" si="2"/>
        <v>0</v>
      </c>
      <c r="J12" s="137">
        <v>0.28000000000000003</v>
      </c>
      <c r="K12" s="129">
        <f t="shared" si="1"/>
        <v>0</v>
      </c>
    </row>
    <row r="13" spans="2:11" ht="45" customHeight="1" x14ac:dyDescent="0.2">
      <c r="B13" s="172"/>
      <c r="C13" s="172"/>
      <c r="D13" s="172"/>
      <c r="E13" s="61" t="s">
        <v>53</v>
      </c>
      <c r="F13" s="61" t="s">
        <v>153</v>
      </c>
      <c r="G13" s="129">
        <v>1513252.8</v>
      </c>
      <c r="H13" s="136">
        <v>0.499</v>
      </c>
      <c r="I13" s="128">
        <f t="shared" si="2"/>
        <v>755113.14720000001</v>
      </c>
      <c r="J13" s="137">
        <v>0.35</v>
      </c>
      <c r="K13" s="129">
        <f t="shared" si="1"/>
        <v>264289.60151999997</v>
      </c>
    </row>
    <row r="14" spans="2:11" ht="45" customHeight="1" x14ac:dyDescent="0.2">
      <c r="B14" s="173"/>
      <c r="C14" s="173"/>
      <c r="D14" s="173"/>
      <c r="E14" s="61" t="s">
        <v>54</v>
      </c>
      <c r="F14" s="61" t="s">
        <v>153</v>
      </c>
      <c r="G14" s="129">
        <v>1513252.8</v>
      </c>
      <c r="H14" s="136">
        <v>0.499</v>
      </c>
      <c r="I14" s="128">
        <f t="shared" si="2"/>
        <v>755113.14720000001</v>
      </c>
      <c r="J14" s="137">
        <v>0.35</v>
      </c>
      <c r="K14" s="129">
        <f t="shared" si="1"/>
        <v>264289.60151999997</v>
      </c>
    </row>
    <row r="15" spans="2:11" ht="45" customHeight="1" x14ac:dyDescent="0.2">
      <c r="B15" s="171">
        <f>1+B12</f>
        <v>3</v>
      </c>
      <c r="C15" s="171" t="s">
        <v>56</v>
      </c>
      <c r="D15" s="171" t="s">
        <v>51</v>
      </c>
      <c r="E15" s="76" t="s">
        <v>52</v>
      </c>
      <c r="F15" s="61" t="s">
        <v>154</v>
      </c>
      <c r="G15" s="77">
        <v>918026.85</v>
      </c>
      <c r="H15" s="136"/>
      <c r="I15" s="128">
        <f t="shared" si="2"/>
        <v>0</v>
      </c>
      <c r="J15" s="137">
        <v>0.28000000000000003</v>
      </c>
      <c r="K15" s="129">
        <f t="shared" si="1"/>
        <v>0</v>
      </c>
    </row>
    <row r="16" spans="2:11" ht="45" customHeight="1" x14ac:dyDescent="0.2">
      <c r="B16" s="172"/>
      <c r="C16" s="172"/>
      <c r="D16" s="172"/>
      <c r="E16" s="61" t="s">
        <v>53</v>
      </c>
      <c r="F16" s="61" t="s">
        <v>154</v>
      </c>
      <c r="G16" s="77">
        <v>918026.85</v>
      </c>
      <c r="H16" s="136">
        <v>0.499</v>
      </c>
      <c r="I16" s="128">
        <f t="shared" si="2"/>
        <v>458095.39814999996</v>
      </c>
      <c r="J16" s="137">
        <v>0.35</v>
      </c>
      <c r="K16" s="129">
        <f t="shared" si="1"/>
        <v>160333.38935249997</v>
      </c>
    </row>
    <row r="17" spans="2:16" ht="45" customHeight="1" x14ac:dyDescent="0.2">
      <c r="B17" s="173"/>
      <c r="C17" s="173"/>
      <c r="D17" s="173"/>
      <c r="E17" s="61" t="s">
        <v>54</v>
      </c>
      <c r="F17" s="61" t="s">
        <v>154</v>
      </c>
      <c r="G17" s="77">
        <v>918026.85</v>
      </c>
      <c r="H17" s="136">
        <v>0.499</v>
      </c>
      <c r="I17" s="128">
        <f t="shared" si="2"/>
        <v>458095.39814999996</v>
      </c>
      <c r="J17" s="137">
        <v>0.35</v>
      </c>
      <c r="K17" s="129">
        <f t="shared" si="1"/>
        <v>160333.38935249997</v>
      </c>
    </row>
    <row r="18" spans="2:16" ht="45" customHeight="1" x14ac:dyDescent="0.2">
      <c r="B18" s="171">
        <f>1+B15</f>
        <v>4</v>
      </c>
      <c r="C18" s="171" t="s">
        <v>57</v>
      </c>
      <c r="D18" s="171" t="s">
        <v>51</v>
      </c>
      <c r="E18" s="76" t="s">
        <v>52</v>
      </c>
      <c r="F18" s="130" t="s">
        <v>155</v>
      </c>
      <c r="G18" s="129">
        <v>1044865.01</v>
      </c>
      <c r="H18" s="136"/>
      <c r="I18" s="128">
        <f t="shared" si="2"/>
        <v>0</v>
      </c>
      <c r="J18" s="137">
        <v>0.28000000000000003</v>
      </c>
      <c r="K18" s="129">
        <f t="shared" si="1"/>
        <v>0</v>
      </c>
    </row>
    <row r="19" spans="2:16" ht="45" customHeight="1" x14ac:dyDescent="0.2">
      <c r="B19" s="172"/>
      <c r="C19" s="172"/>
      <c r="D19" s="172"/>
      <c r="E19" s="61" t="s">
        <v>53</v>
      </c>
      <c r="F19" s="130" t="s">
        <v>155</v>
      </c>
      <c r="G19" s="129">
        <v>1044865.01</v>
      </c>
      <c r="H19" s="136">
        <v>0.499</v>
      </c>
      <c r="I19" s="128">
        <f t="shared" si="2"/>
        <v>521387.63999</v>
      </c>
      <c r="J19" s="137">
        <v>0.35</v>
      </c>
      <c r="K19" s="129">
        <f t="shared" si="1"/>
        <v>182485.6739965</v>
      </c>
    </row>
    <row r="20" spans="2:16" ht="45" customHeight="1" x14ac:dyDescent="0.2">
      <c r="B20" s="173"/>
      <c r="C20" s="173"/>
      <c r="D20" s="173"/>
      <c r="E20" s="61" t="s">
        <v>54</v>
      </c>
      <c r="F20" s="130" t="s">
        <v>155</v>
      </c>
      <c r="G20" s="129">
        <v>1044865.01</v>
      </c>
      <c r="H20" s="136">
        <v>0.499</v>
      </c>
      <c r="I20" s="128">
        <f t="shared" si="2"/>
        <v>521387.63999</v>
      </c>
      <c r="J20" s="137">
        <v>0.35</v>
      </c>
      <c r="K20" s="129">
        <f t="shared" si="1"/>
        <v>182485.6739965</v>
      </c>
    </row>
    <row r="21" spans="2:16" ht="45" customHeight="1" x14ac:dyDescent="0.2">
      <c r="B21" s="171">
        <f>1+B18</f>
        <v>5</v>
      </c>
      <c r="C21" s="171" t="s">
        <v>58</v>
      </c>
      <c r="D21" s="171" t="s">
        <v>51</v>
      </c>
      <c r="E21" s="76" t="s">
        <v>52</v>
      </c>
      <c r="F21" s="130" t="s">
        <v>156</v>
      </c>
      <c r="G21" s="129">
        <v>707714</v>
      </c>
      <c r="H21" s="136">
        <v>0.65</v>
      </c>
      <c r="I21" s="128">
        <f t="shared" si="2"/>
        <v>460014.10000000003</v>
      </c>
      <c r="J21" s="137">
        <v>0.28000000000000003</v>
      </c>
      <c r="K21" s="129">
        <f t="shared" si="1"/>
        <v>128803.94800000002</v>
      </c>
    </row>
    <row r="22" spans="2:16" ht="45" customHeight="1" x14ac:dyDescent="0.2">
      <c r="B22" s="172"/>
      <c r="C22" s="172"/>
      <c r="D22" s="172"/>
      <c r="E22" s="61" t="s">
        <v>53</v>
      </c>
      <c r="F22" s="130" t="s">
        <v>156</v>
      </c>
      <c r="G22" s="129">
        <v>707714</v>
      </c>
      <c r="H22" s="136">
        <v>0.15</v>
      </c>
      <c r="I22" s="128">
        <f t="shared" si="2"/>
        <v>106157.09999999999</v>
      </c>
      <c r="J22" s="137">
        <v>0.35</v>
      </c>
      <c r="K22" s="129">
        <f t="shared" si="1"/>
        <v>37154.984999999993</v>
      </c>
    </row>
    <row r="23" spans="2:16" ht="45" customHeight="1" x14ac:dyDescent="0.2">
      <c r="B23" s="173"/>
      <c r="C23" s="173"/>
      <c r="D23" s="173"/>
      <c r="E23" s="61" t="s">
        <v>54</v>
      </c>
      <c r="F23" s="130" t="s">
        <v>156</v>
      </c>
      <c r="G23" s="129">
        <v>707714</v>
      </c>
      <c r="H23" s="136">
        <v>0.15</v>
      </c>
      <c r="I23" s="128">
        <f t="shared" si="2"/>
        <v>106157.09999999999</v>
      </c>
      <c r="J23" s="137">
        <v>0.35</v>
      </c>
      <c r="K23" s="129">
        <f t="shared" si="1"/>
        <v>37154.984999999993</v>
      </c>
    </row>
    <row r="24" spans="2:16" ht="45" customHeight="1" x14ac:dyDescent="0.2">
      <c r="B24" s="171">
        <f>1+B21</f>
        <v>6</v>
      </c>
      <c r="C24" s="171" t="s">
        <v>59</v>
      </c>
      <c r="D24" s="171" t="s">
        <v>51</v>
      </c>
      <c r="E24" s="76" t="s">
        <v>52</v>
      </c>
      <c r="F24" s="130" t="s">
        <v>157</v>
      </c>
      <c r="G24" s="129">
        <v>351621</v>
      </c>
      <c r="H24" s="136">
        <v>0.85</v>
      </c>
      <c r="I24" s="128">
        <f t="shared" si="2"/>
        <v>298877.84999999998</v>
      </c>
      <c r="J24" s="137">
        <v>0.28000000000000003</v>
      </c>
      <c r="K24" s="129">
        <f t="shared" si="1"/>
        <v>83685.797999999995</v>
      </c>
    </row>
    <row r="25" spans="2:16" ht="39.950000000000003" customHeight="1" x14ac:dyDescent="0.2">
      <c r="B25" s="172"/>
      <c r="C25" s="172"/>
      <c r="D25" s="172"/>
      <c r="E25" s="61" t="s">
        <v>53</v>
      </c>
      <c r="F25" s="130" t="s">
        <v>157</v>
      </c>
      <c r="G25" s="129">
        <v>351621</v>
      </c>
      <c r="H25" s="136">
        <v>0.05</v>
      </c>
      <c r="I25" s="128">
        <f t="shared" si="2"/>
        <v>17581.05</v>
      </c>
      <c r="J25" s="137">
        <v>0.35</v>
      </c>
      <c r="K25" s="129">
        <f t="shared" si="1"/>
        <v>6153.3674999999994</v>
      </c>
      <c r="L25" s="78"/>
      <c r="M25" s="78"/>
      <c r="N25" s="78"/>
      <c r="O25" s="78"/>
      <c r="P25" s="78"/>
    </row>
    <row r="26" spans="2:16" ht="39.950000000000003" customHeight="1" x14ac:dyDescent="0.2">
      <c r="B26" s="173"/>
      <c r="C26" s="173"/>
      <c r="D26" s="173"/>
      <c r="E26" s="61" t="s">
        <v>54</v>
      </c>
      <c r="F26" s="130" t="s">
        <v>157</v>
      </c>
      <c r="G26" s="129">
        <v>351621</v>
      </c>
      <c r="H26" s="136">
        <v>0.05</v>
      </c>
      <c r="I26" s="128">
        <f t="shared" si="2"/>
        <v>17581.05</v>
      </c>
      <c r="J26" s="137">
        <v>0.35</v>
      </c>
      <c r="K26" s="129">
        <f t="shared" si="1"/>
        <v>6153.3674999999994</v>
      </c>
      <c r="L26" s="78"/>
      <c r="M26" s="78"/>
      <c r="N26" s="78"/>
      <c r="O26" s="78"/>
      <c r="P26" s="78"/>
    </row>
    <row r="27" spans="2:16" ht="39.950000000000003" customHeight="1" x14ac:dyDescent="0.2">
      <c r="B27" s="171">
        <f>1+B24</f>
        <v>7</v>
      </c>
      <c r="C27" s="171" t="s">
        <v>60</v>
      </c>
      <c r="D27" s="171" t="s">
        <v>51</v>
      </c>
      <c r="E27" s="76" t="s">
        <v>52</v>
      </c>
      <c r="F27" s="130" t="s">
        <v>158</v>
      </c>
      <c r="G27" s="129">
        <v>715143.4</v>
      </c>
      <c r="H27" s="136">
        <v>0.65</v>
      </c>
      <c r="I27" s="128">
        <f t="shared" si="2"/>
        <v>464843.21</v>
      </c>
      <c r="J27" s="137">
        <v>0.28000000000000003</v>
      </c>
      <c r="K27" s="129">
        <f t="shared" si="1"/>
        <v>130156.09880000002</v>
      </c>
      <c r="L27" s="78"/>
      <c r="M27" s="78"/>
      <c r="N27" s="78"/>
      <c r="O27" s="78"/>
      <c r="P27" s="78"/>
    </row>
    <row r="28" spans="2:16" ht="39.950000000000003" customHeight="1" x14ac:dyDescent="0.2">
      <c r="B28" s="172"/>
      <c r="C28" s="172"/>
      <c r="D28" s="172"/>
      <c r="E28" s="61" t="s">
        <v>53</v>
      </c>
      <c r="F28" s="130" t="s">
        <v>158</v>
      </c>
      <c r="G28" s="129">
        <v>715143.4</v>
      </c>
      <c r="H28" s="136">
        <v>0.15</v>
      </c>
      <c r="I28" s="128">
        <f t="shared" si="2"/>
        <v>107271.51</v>
      </c>
      <c r="J28" s="137">
        <v>0.35</v>
      </c>
      <c r="K28" s="129">
        <f t="shared" si="1"/>
        <v>37545.028499999993</v>
      </c>
      <c r="L28" s="78"/>
      <c r="M28" s="78"/>
      <c r="N28" s="78"/>
      <c r="O28" s="78"/>
      <c r="P28" s="78"/>
    </row>
    <row r="29" spans="2:16" ht="39.950000000000003" customHeight="1" x14ac:dyDescent="0.2">
      <c r="B29" s="173"/>
      <c r="C29" s="173"/>
      <c r="D29" s="173"/>
      <c r="E29" s="61" t="s">
        <v>54</v>
      </c>
      <c r="F29" s="130" t="s">
        <v>158</v>
      </c>
      <c r="G29" s="129">
        <v>715143.4</v>
      </c>
      <c r="H29" s="136">
        <v>0.15</v>
      </c>
      <c r="I29" s="128">
        <f t="shared" si="2"/>
        <v>107271.51</v>
      </c>
      <c r="J29" s="137">
        <v>0.35</v>
      </c>
      <c r="K29" s="129">
        <f t="shared" si="1"/>
        <v>37545.028499999993</v>
      </c>
      <c r="L29" s="78"/>
      <c r="M29" s="78"/>
      <c r="N29" s="78"/>
      <c r="O29" s="78"/>
      <c r="P29" s="78"/>
    </row>
    <row r="30" spans="2:16" ht="39.950000000000003" customHeight="1" x14ac:dyDescent="0.2">
      <c r="B30" s="171">
        <v>8</v>
      </c>
      <c r="C30" s="174" t="s">
        <v>61</v>
      </c>
      <c r="D30" s="171" t="s">
        <v>51</v>
      </c>
      <c r="E30" s="76" t="s">
        <v>52</v>
      </c>
      <c r="F30" s="130" t="s">
        <v>159</v>
      </c>
      <c r="G30" s="129">
        <v>920739</v>
      </c>
      <c r="H30" s="136">
        <v>0.85</v>
      </c>
      <c r="I30" s="128">
        <f t="shared" ref="I30:I44" si="3">G30*H30</f>
        <v>782628.15</v>
      </c>
      <c r="J30" s="137">
        <v>0.28000000000000003</v>
      </c>
      <c r="K30" s="129">
        <f t="shared" ref="K30:K44" si="4">I30*J30</f>
        <v>219135.88200000004</v>
      </c>
      <c r="L30" s="78"/>
      <c r="M30" s="78"/>
      <c r="N30" s="78"/>
      <c r="O30" s="78"/>
      <c r="P30" s="78"/>
    </row>
    <row r="31" spans="2:16" ht="39.950000000000003" customHeight="1" x14ac:dyDescent="0.2">
      <c r="B31" s="172"/>
      <c r="C31" s="175"/>
      <c r="D31" s="172"/>
      <c r="E31" s="61" t="s">
        <v>53</v>
      </c>
      <c r="F31" s="130" t="s">
        <v>159</v>
      </c>
      <c r="G31" s="129">
        <v>920739</v>
      </c>
      <c r="H31" s="136">
        <v>0.05</v>
      </c>
      <c r="I31" s="128">
        <f t="shared" si="3"/>
        <v>46036.950000000004</v>
      </c>
      <c r="J31" s="137">
        <v>0.35</v>
      </c>
      <c r="K31" s="129">
        <f t="shared" si="4"/>
        <v>16112.932500000001</v>
      </c>
      <c r="L31" s="78"/>
      <c r="M31" s="78"/>
      <c r="N31" s="78"/>
      <c r="O31" s="78"/>
      <c r="P31" s="78"/>
    </row>
    <row r="32" spans="2:16" ht="39.950000000000003" customHeight="1" x14ac:dyDescent="0.2">
      <c r="B32" s="172"/>
      <c r="C32" s="176" t="s">
        <v>62</v>
      </c>
      <c r="D32" s="173"/>
      <c r="E32" s="61" t="s">
        <v>54</v>
      </c>
      <c r="F32" s="130" t="s">
        <v>159</v>
      </c>
      <c r="G32" s="129">
        <v>920739</v>
      </c>
      <c r="H32" s="136">
        <v>0.05</v>
      </c>
      <c r="I32" s="128">
        <f t="shared" si="3"/>
        <v>46036.950000000004</v>
      </c>
      <c r="J32" s="137">
        <v>0.35</v>
      </c>
      <c r="K32" s="129">
        <f t="shared" si="4"/>
        <v>16112.932500000001</v>
      </c>
      <c r="L32" s="78"/>
      <c r="M32" s="78"/>
      <c r="N32" s="78"/>
      <c r="O32" s="78"/>
      <c r="P32" s="78"/>
    </row>
    <row r="33" spans="2:16" ht="39.950000000000003" customHeight="1" x14ac:dyDescent="0.2">
      <c r="B33" s="171">
        <v>9</v>
      </c>
      <c r="C33" s="171" t="s">
        <v>148</v>
      </c>
      <c r="D33" s="171" t="s">
        <v>51</v>
      </c>
      <c r="E33" s="76" t="s">
        <v>52</v>
      </c>
      <c r="F33" s="130"/>
      <c r="G33" s="129">
        <v>0</v>
      </c>
      <c r="H33" s="136"/>
      <c r="I33" s="128">
        <f t="shared" si="3"/>
        <v>0</v>
      </c>
      <c r="J33" s="137">
        <v>0.28000000000000003</v>
      </c>
      <c r="K33" s="129">
        <f t="shared" si="4"/>
        <v>0</v>
      </c>
      <c r="L33" s="78"/>
      <c r="M33" s="78"/>
      <c r="N33" s="78"/>
      <c r="O33" s="78"/>
      <c r="P33" s="78"/>
    </row>
    <row r="34" spans="2:16" ht="39.950000000000003" customHeight="1" x14ac:dyDescent="0.2">
      <c r="B34" s="172"/>
      <c r="C34" s="172"/>
      <c r="D34" s="172"/>
      <c r="E34" s="61" t="s">
        <v>53</v>
      </c>
      <c r="F34" s="130" t="s">
        <v>160</v>
      </c>
      <c r="G34" s="129">
        <v>828000</v>
      </c>
      <c r="H34" s="136">
        <v>1</v>
      </c>
      <c r="I34" s="128">
        <f t="shared" si="3"/>
        <v>828000</v>
      </c>
      <c r="J34" s="137">
        <v>0.35</v>
      </c>
      <c r="K34" s="129">
        <f t="shared" si="4"/>
        <v>289800</v>
      </c>
      <c r="L34" s="78"/>
      <c r="M34" s="78"/>
      <c r="N34" s="78"/>
      <c r="O34" s="78"/>
      <c r="P34" s="78"/>
    </row>
    <row r="35" spans="2:16" ht="39.950000000000003" customHeight="1" x14ac:dyDescent="0.2">
      <c r="B35" s="173"/>
      <c r="C35" s="173" t="s">
        <v>62</v>
      </c>
      <c r="D35" s="173"/>
      <c r="E35" s="61" t="s">
        <v>54</v>
      </c>
      <c r="F35" s="130"/>
      <c r="G35" s="129">
        <v>0</v>
      </c>
      <c r="H35" s="136"/>
      <c r="I35" s="128">
        <f t="shared" si="3"/>
        <v>0</v>
      </c>
      <c r="J35" s="137">
        <v>0.35</v>
      </c>
      <c r="K35" s="129">
        <f t="shared" si="4"/>
        <v>0</v>
      </c>
      <c r="L35" s="78"/>
      <c r="M35" s="78"/>
      <c r="N35" s="78"/>
      <c r="O35" s="78"/>
      <c r="P35" s="78"/>
    </row>
    <row r="36" spans="2:16" ht="39.950000000000003" customHeight="1" x14ac:dyDescent="0.2">
      <c r="B36" s="171">
        <v>10</v>
      </c>
      <c r="C36" s="171" t="s">
        <v>149</v>
      </c>
      <c r="D36" s="171" t="s">
        <v>51</v>
      </c>
      <c r="E36" s="76" t="s">
        <v>52</v>
      </c>
      <c r="F36" s="130"/>
      <c r="G36" s="129">
        <v>0</v>
      </c>
      <c r="H36" s="136"/>
      <c r="I36" s="128">
        <f t="shared" si="3"/>
        <v>0</v>
      </c>
      <c r="J36" s="137">
        <v>0.28000000000000003</v>
      </c>
      <c r="K36" s="129">
        <f t="shared" si="4"/>
        <v>0</v>
      </c>
      <c r="L36" s="78"/>
      <c r="M36" s="78"/>
      <c r="N36" s="78"/>
      <c r="O36" s="78"/>
      <c r="P36" s="78"/>
    </row>
    <row r="37" spans="2:16" ht="39.950000000000003" customHeight="1" x14ac:dyDescent="0.2">
      <c r="B37" s="172"/>
      <c r="C37" s="172"/>
      <c r="D37" s="172"/>
      <c r="E37" s="61" t="s">
        <v>53</v>
      </c>
      <c r="F37" s="130" t="s">
        <v>161</v>
      </c>
      <c r="G37" s="129">
        <v>144000</v>
      </c>
      <c r="H37" s="136">
        <v>1</v>
      </c>
      <c r="I37" s="128">
        <f t="shared" si="3"/>
        <v>144000</v>
      </c>
      <c r="J37" s="137">
        <v>0.35</v>
      </c>
      <c r="K37" s="129">
        <f t="shared" si="4"/>
        <v>50400</v>
      </c>
      <c r="L37" s="78"/>
      <c r="M37" s="78"/>
      <c r="N37" s="78"/>
      <c r="O37" s="78"/>
      <c r="P37" s="78"/>
    </row>
    <row r="38" spans="2:16" ht="39.950000000000003" customHeight="1" x14ac:dyDescent="0.2">
      <c r="B38" s="173"/>
      <c r="C38" s="173" t="s">
        <v>62</v>
      </c>
      <c r="D38" s="173"/>
      <c r="E38" s="61" t="s">
        <v>54</v>
      </c>
      <c r="F38" s="130"/>
      <c r="G38" s="129">
        <v>0</v>
      </c>
      <c r="H38" s="136"/>
      <c r="I38" s="128">
        <f t="shared" si="3"/>
        <v>0</v>
      </c>
      <c r="J38" s="137">
        <v>0.35</v>
      </c>
      <c r="K38" s="129">
        <f t="shared" si="4"/>
        <v>0</v>
      </c>
      <c r="L38" s="78"/>
      <c r="M38" s="78"/>
      <c r="N38" s="78"/>
      <c r="O38" s="78"/>
      <c r="P38" s="78"/>
    </row>
    <row r="39" spans="2:16" ht="39.950000000000003" customHeight="1" x14ac:dyDescent="0.2">
      <c r="B39" s="171">
        <v>11</v>
      </c>
      <c r="C39" s="171" t="s">
        <v>150</v>
      </c>
      <c r="D39" s="171" t="s">
        <v>51</v>
      </c>
      <c r="E39" s="76" t="s">
        <v>52</v>
      </c>
      <c r="F39" s="130"/>
      <c r="G39" s="129">
        <v>0</v>
      </c>
      <c r="H39" s="136"/>
      <c r="I39" s="128">
        <f t="shared" si="3"/>
        <v>0</v>
      </c>
      <c r="J39" s="137">
        <v>0.28000000000000003</v>
      </c>
      <c r="K39" s="129">
        <f t="shared" si="4"/>
        <v>0</v>
      </c>
      <c r="L39" s="78"/>
      <c r="M39" s="78"/>
      <c r="N39" s="78"/>
      <c r="O39" s="78"/>
      <c r="P39" s="78"/>
    </row>
    <row r="40" spans="2:16" ht="39.950000000000003" customHeight="1" x14ac:dyDescent="0.2">
      <c r="B40" s="172"/>
      <c r="C40" s="172"/>
      <c r="D40" s="172"/>
      <c r="E40" s="61" t="s">
        <v>53</v>
      </c>
      <c r="F40" s="130"/>
      <c r="G40" s="129">
        <v>0</v>
      </c>
      <c r="H40" s="136"/>
      <c r="I40" s="128">
        <f t="shared" si="3"/>
        <v>0</v>
      </c>
      <c r="J40" s="137">
        <v>0.35</v>
      </c>
      <c r="K40" s="129">
        <f t="shared" si="4"/>
        <v>0</v>
      </c>
      <c r="L40" s="78"/>
      <c r="M40" s="78"/>
      <c r="N40" s="78"/>
      <c r="O40" s="78"/>
      <c r="P40" s="78"/>
    </row>
    <row r="41" spans="2:16" ht="39.950000000000003" customHeight="1" x14ac:dyDescent="0.2">
      <c r="B41" s="173"/>
      <c r="C41" s="173" t="s">
        <v>62</v>
      </c>
      <c r="D41" s="173"/>
      <c r="E41" s="61" t="s">
        <v>54</v>
      </c>
      <c r="F41" s="130" t="s">
        <v>162</v>
      </c>
      <c r="G41" s="129">
        <v>494500</v>
      </c>
      <c r="H41" s="136">
        <v>1</v>
      </c>
      <c r="I41" s="128">
        <f t="shared" si="3"/>
        <v>494500</v>
      </c>
      <c r="J41" s="137">
        <v>0.35</v>
      </c>
      <c r="K41" s="129">
        <f t="shared" si="4"/>
        <v>173075</v>
      </c>
      <c r="L41" s="78"/>
      <c r="M41" s="78"/>
      <c r="N41" s="78"/>
      <c r="O41" s="78"/>
      <c r="P41" s="78"/>
    </row>
    <row r="42" spans="2:16" ht="39.950000000000003" customHeight="1" x14ac:dyDescent="0.2">
      <c r="B42" s="171">
        <v>12</v>
      </c>
      <c r="C42" s="171" t="s">
        <v>151</v>
      </c>
      <c r="D42" s="171" t="s">
        <v>51</v>
      </c>
      <c r="E42" s="76" t="s">
        <v>52</v>
      </c>
      <c r="F42" s="130"/>
      <c r="G42" s="129">
        <v>0</v>
      </c>
      <c r="H42" s="136"/>
      <c r="I42" s="128">
        <f t="shared" si="3"/>
        <v>0</v>
      </c>
      <c r="J42" s="137">
        <v>0.28000000000000003</v>
      </c>
      <c r="K42" s="129">
        <f t="shared" si="4"/>
        <v>0</v>
      </c>
      <c r="L42" s="78"/>
      <c r="M42" s="78"/>
      <c r="N42" s="78"/>
      <c r="O42" s="78"/>
      <c r="P42" s="78"/>
    </row>
    <row r="43" spans="2:16" ht="39.950000000000003" customHeight="1" x14ac:dyDescent="0.2">
      <c r="B43" s="172"/>
      <c r="C43" s="172"/>
      <c r="D43" s="172"/>
      <c r="E43" s="61" t="s">
        <v>53</v>
      </c>
      <c r="F43" s="130"/>
      <c r="G43" s="129">
        <v>0</v>
      </c>
      <c r="H43" s="136"/>
      <c r="I43" s="128">
        <f t="shared" si="3"/>
        <v>0</v>
      </c>
      <c r="J43" s="137">
        <v>0.35</v>
      </c>
      <c r="K43" s="129">
        <f t="shared" si="4"/>
        <v>0</v>
      </c>
      <c r="L43" s="78"/>
      <c r="M43" s="78"/>
      <c r="N43" s="78"/>
      <c r="O43" s="78"/>
      <c r="P43" s="78"/>
    </row>
    <row r="44" spans="2:16" ht="39.950000000000003" customHeight="1" x14ac:dyDescent="0.2">
      <c r="B44" s="173"/>
      <c r="C44" s="173" t="s">
        <v>62</v>
      </c>
      <c r="D44" s="173"/>
      <c r="E44" s="61" t="s">
        <v>54</v>
      </c>
      <c r="F44" s="130" t="s">
        <v>163</v>
      </c>
      <c r="G44" s="129">
        <v>333500</v>
      </c>
      <c r="H44" s="136">
        <v>1</v>
      </c>
      <c r="I44" s="128">
        <f t="shared" si="3"/>
        <v>333500</v>
      </c>
      <c r="J44" s="137">
        <v>0.35</v>
      </c>
      <c r="K44" s="129">
        <f t="shared" si="4"/>
        <v>116724.99999999999</v>
      </c>
      <c r="L44" s="78"/>
      <c r="M44" s="78"/>
      <c r="N44" s="78"/>
      <c r="O44" s="78"/>
      <c r="P44" s="78"/>
    </row>
    <row r="45" spans="2:16" ht="24.95" customHeight="1" x14ac:dyDescent="0.2">
      <c r="B45" s="30"/>
      <c r="C45" s="8"/>
      <c r="D45" s="8"/>
      <c r="E45" s="8"/>
      <c r="F45" s="8"/>
      <c r="G45" s="182" t="s">
        <v>63</v>
      </c>
      <c r="H45" s="183"/>
      <c r="I45" s="183"/>
      <c r="J45" s="184"/>
      <c r="K45" s="79">
        <f>SUM(K9:K44)</f>
        <v>3064345.6467330004</v>
      </c>
    </row>
    <row r="46" spans="2:16" ht="24.95" customHeight="1" x14ac:dyDescent="0.2">
      <c r="B46" s="11"/>
      <c r="C46" s="138"/>
      <c r="D46" s="138"/>
      <c r="E46" s="35"/>
      <c r="F46" s="7"/>
      <c r="G46" s="182" t="s">
        <v>64</v>
      </c>
      <c r="H46" s="183"/>
      <c r="I46" s="183"/>
      <c r="J46" s="184"/>
      <c r="K46" s="141" cm="1">
        <f t="array" ref="K46">+_xlfn.IFS(K45&gt;G51,D51,AND(K45&gt;G52,K45&lt;=H52),D52,AND(K45&gt;G53,K45&lt;=H53),D53,AND(K45&gt;G54,K45&lt;=H54),D54,K45&lt;=H55,D55)</f>
        <v>100</v>
      </c>
    </row>
    <row r="47" spans="2:16" x14ac:dyDescent="0.2">
      <c r="B47" s="11"/>
      <c r="C47" s="12"/>
      <c r="D47" s="12"/>
      <c r="E47" s="13"/>
      <c r="F47" s="7"/>
      <c r="G47" s="7"/>
      <c r="H47" s="7"/>
    </row>
    <row r="48" spans="2:16" x14ac:dyDescent="0.2">
      <c r="B48" s="5"/>
      <c r="C48" s="9" t="s">
        <v>65</v>
      </c>
      <c r="D48" s="9"/>
      <c r="E48" s="138"/>
    </row>
    <row r="49" spans="2:8" x14ac:dyDescent="0.2">
      <c r="B49" s="5"/>
      <c r="E49" s="138"/>
      <c r="F49" s="188"/>
      <c r="G49" s="188"/>
      <c r="H49" s="188"/>
    </row>
    <row r="50" spans="2:8" s="8" customFormat="1" ht="35.1" customHeight="1" x14ac:dyDescent="0.2">
      <c r="B50" s="6"/>
      <c r="C50" s="72" t="str">
        <f>B5</f>
        <v>EXPERIENCIA DE LA EMPRESA POSTORA EN LA ACTIVIDAD</v>
      </c>
      <c r="D50" s="139" t="s">
        <v>64</v>
      </c>
      <c r="E50" s="138"/>
      <c r="F50" s="135"/>
      <c r="G50" s="177" t="s">
        <v>66</v>
      </c>
      <c r="H50" s="178"/>
    </row>
    <row r="51" spans="2:8" ht="24.95" customHeight="1" x14ac:dyDescent="0.2">
      <c r="B51" s="5"/>
      <c r="C51" s="61" t="s">
        <v>67</v>
      </c>
      <c r="D51" s="61">
        <v>100</v>
      </c>
      <c r="E51" s="138"/>
      <c r="F51" s="26"/>
      <c r="G51" s="29">
        <f>D56*250%</f>
        <v>3049497.6</v>
      </c>
      <c r="H51" s="29" t="s">
        <v>68</v>
      </c>
    </row>
    <row r="52" spans="2:8" ht="24.95" customHeight="1" x14ac:dyDescent="0.2">
      <c r="B52" s="5"/>
      <c r="C52" s="61" t="s">
        <v>69</v>
      </c>
      <c r="D52" s="61">
        <v>95</v>
      </c>
      <c r="E52" s="138"/>
      <c r="F52" s="26"/>
      <c r="G52" s="29">
        <f>D56*200%</f>
        <v>2439598.0800000001</v>
      </c>
      <c r="H52" s="29">
        <f>D56*250%</f>
        <v>3049497.6</v>
      </c>
    </row>
    <row r="53" spans="2:8" ht="24.95" customHeight="1" x14ac:dyDescent="0.2">
      <c r="B53" s="5"/>
      <c r="C53" s="61" t="s">
        <v>70</v>
      </c>
      <c r="D53" s="61">
        <v>90</v>
      </c>
      <c r="E53" s="138"/>
      <c r="F53" s="26"/>
      <c r="G53" s="29">
        <f>D56*150%</f>
        <v>1829698.5600000001</v>
      </c>
      <c r="H53" s="29">
        <f>D56*200%</f>
        <v>2439598.0800000001</v>
      </c>
    </row>
    <row r="54" spans="2:8" ht="24.95" customHeight="1" x14ac:dyDescent="0.2">
      <c r="B54" s="5"/>
      <c r="C54" s="61" t="s">
        <v>71</v>
      </c>
      <c r="D54" s="61">
        <v>85</v>
      </c>
      <c r="E54" s="138"/>
      <c r="F54" s="26"/>
      <c r="G54" s="29">
        <f>$D$56*100%</f>
        <v>1219799.04</v>
      </c>
      <c r="H54" s="29">
        <f>$D$56*150%</f>
        <v>1829698.5600000001</v>
      </c>
    </row>
    <row r="55" spans="2:8" ht="24.95" customHeight="1" x14ac:dyDescent="0.2">
      <c r="B55" s="5"/>
      <c r="C55" s="61" t="s">
        <v>72</v>
      </c>
      <c r="D55" s="61">
        <v>80</v>
      </c>
      <c r="E55" s="138"/>
      <c r="F55" s="26"/>
      <c r="G55" s="29">
        <f>D56*50%</f>
        <v>609899.52000000002</v>
      </c>
      <c r="H55" s="29">
        <f>D56*100%</f>
        <v>1219799.04</v>
      </c>
    </row>
    <row r="56" spans="2:8" ht="24.95" customHeight="1" x14ac:dyDescent="0.2">
      <c r="B56" s="5"/>
      <c r="C56" s="80" t="s">
        <v>73</v>
      </c>
      <c r="D56" s="140">
        <f>'Evaluación Económica'!D12</f>
        <v>1219799.04</v>
      </c>
      <c r="E56" s="138"/>
      <c r="F56" s="28"/>
      <c r="G56" s="28"/>
      <c r="H56" s="14"/>
    </row>
    <row r="57" spans="2:8" ht="14.25" customHeight="1" x14ac:dyDescent="0.2">
      <c r="B57" s="5"/>
      <c r="C57" s="15"/>
      <c r="D57" s="15"/>
      <c r="E57" s="138"/>
      <c r="F57" s="14"/>
      <c r="G57" s="14"/>
      <c r="H57" s="14"/>
    </row>
    <row r="58" spans="2:8" ht="27" customHeight="1" x14ac:dyDescent="0.2">
      <c r="B58" s="16"/>
      <c r="C58" s="8"/>
      <c r="D58" s="8"/>
      <c r="E58" s="138"/>
      <c r="F58" s="22"/>
      <c r="G58" s="22"/>
      <c r="H58" s="22"/>
    </row>
    <row r="59" spans="2:8" x14ac:dyDescent="0.2">
      <c r="E59" s="138"/>
    </row>
  </sheetData>
  <mergeCells count="44">
    <mergeCell ref="D24:D26"/>
    <mergeCell ref="D27:D29"/>
    <mergeCell ref="D42:D44"/>
    <mergeCell ref="D9:D11"/>
    <mergeCell ref="D12:D14"/>
    <mergeCell ref="D15:D17"/>
    <mergeCell ref="D18:D20"/>
    <mergeCell ref="D21:D23"/>
    <mergeCell ref="D30:D32"/>
    <mergeCell ref="D33:D35"/>
    <mergeCell ref="D36:D38"/>
    <mergeCell ref="D39:D41"/>
    <mergeCell ref="G50:H50"/>
    <mergeCell ref="B2:K2"/>
    <mergeCell ref="B3:K3"/>
    <mergeCell ref="B7:B8"/>
    <mergeCell ref="G45:J45"/>
    <mergeCell ref="C7:K7"/>
    <mergeCell ref="F49:H49"/>
    <mergeCell ref="G46:J46"/>
    <mergeCell ref="B9:B11"/>
    <mergeCell ref="C9:C11"/>
    <mergeCell ref="B12:B14"/>
    <mergeCell ref="C12:C14"/>
    <mergeCell ref="B15:B17"/>
    <mergeCell ref="C15:C17"/>
    <mergeCell ref="B18:B20"/>
    <mergeCell ref="C18:C20"/>
    <mergeCell ref="C36:C38"/>
    <mergeCell ref="B42:B44"/>
    <mergeCell ref="C42:C44"/>
    <mergeCell ref="B21:B23"/>
    <mergeCell ref="C21:C23"/>
    <mergeCell ref="B24:B26"/>
    <mergeCell ref="C24:C26"/>
    <mergeCell ref="B27:B29"/>
    <mergeCell ref="C27:C29"/>
    <mergeCell ref="C30:C32"/>
    <mergeCell ref="B30:B32"/>
    <mergeCell ref="C33:C35"/>
    <mergeCell ref="B33:B35"/>
    <mergeCell ref="B36:B38"/>
    <mergeCell ref="B39:B41"/>
    <mergeCell ref="C39:C41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="70" zoomScaleNormal="70" workbookViewId="0">
      <selection activeCell="D7" sqref="D7"/>
    </sheetView>
  </sheetViews>
  <sheetFormatPr baseColWidth="10" defaultColWidth="11.42578125" defaultRowHeight="12.75" x14ac:dyDescent="0.2"/>
  <cols>
    <col min="1" max="1" width="4.28515625" style="71" customWidth="1"/>
    <col min="2" max="2" width="7.140625" style="71" customWidth="1"/>
    <col min="3" max="3" width="67.140625" style="71" customWidth="1"/>
    <col min="4" max="4" width="21.42578125" style="71" customWidth="1"/>
    <col min="5" max="16384" width="11.42578125" style="71"/>
  </cols>
  <sheetData>
    <row r="1" spans="1:5" s="88" customFormat="1" ht="60" customHeight="1" x14ac:dyDescent="0.2">
      <c r="A1" s="87"/>
      <c r="B1" s="87"/>
      <c r="C1" s="87"/>
      <c r="D1" s="87"/>
      <c r="E1" s="87"/>
    </row>
    <row r="2" spans="1:5" s="88" customFormat="1" ht="39.950000000000003" customHeight="1" x14ac:dyDescent="0.2">
      <c r="A2" s="87"/>
      <c r="B2" s="167" t="str">
        <f>Admisión!C3</f>
        <v>PROCESO DE SELECCIÓN DE EMPRESAS SUPERVISORAS
N° 005-2022-OSINERGMIN-DSR, SEGUNDA CONVOCATORIA</v>
      </c>
      <c r="C2" s="167"/>
      <c r="D2" s="167"/>
      <c r="E2" s="87"/>
    </row>
    <row r="3" spans="1:5" s="88" customFormat="1" ht="53.25" customHeight="1" x14ac:dyDescent="0.2">
      <c r="A3" s="87"/>
      <c r="B3" s="167" t="str">
        <f>+Admisión!C4</f>
        <v>ÍTEM Nº 03: Fiscalización del cumplimiento de las obligaciones normativas relacionadas a la comercialización y calidad del servicio de distribución de gas natural por red de ductos en la Concesión Norte y Piura</v>
      </c>
      <c r="C3" s="167"/>
      <c r="D3" s="167"/>
      <c r="E3" s="87"/>
    </row>
    <row r="4" spans="1:5" ht="18.75" customHeight="1" x14ac:dyDescent="0.2">
      <c r="A4" s="66"/>
      <c r="B4" s="66"/>
      <c r="C4" s="66"/>
      <c r="D4" s="66"/>
      <c r="E4" s="66"/>
    </row>
    <row r="5" spans="1:5" s="66" customFormat="1" ht="30" customHeight="1" x14ac:dyDescent="0.2">
      <c r="B5" s="25" t="s">
        <v>74</v>
      </c>
      <c r="C5" s="25" t="s">
        <v>31</v>
      </c>
      <c r="D5" s="25" t="s">
        <v>75</v>
      </c>
    </row>
    <row r="6" spans="1:5" s="66" customFormat="1" ht="30" customHeight="1" x14ac:dyDescent="0.2">
      <c r="B6" s="67">
        <v>1</v>
      </c>
      <c r="C6" s="68" t="s">
        <v>76</v>
      </c>
      <c r="D6" s="74">
        <f>+'Evaluación Técnica'!K46</f>
        <v>100</v>
      </c>
    </row>
    <row r="7" spans="1:5" s="66" customFormat="1" ht="30" customHeight="1" x14ac:dyDescent="0.2">
      <c r="B7" s="67">
        <v>2</v>
      </c>
      <c r="C7" s="69" t="s">
        <v>77</v>
      </c>
      <c r="D7" s="74">
        <f>'Evaluación Económica'!$D$8</f>
        <v>96.666575577052711</v>
      </c>
    </row>
    <row r="8" spans="1:5" s="66" customFormat="1" ht="30" customHeight="1" x14ac:dyDescent="0.2">
      <c r="B8" s="68"/>
      <c r="C8" s="68" t="s">
        <v>78</v>
      </c>
      <c r="D8" s="75">
        <f>(D6*0.8)+(D7*0.2)</f>
        <v>99.333315115410542</v>
      </c>
    </row>
    <row r="9" spans="1:5" s="66" customFormat="1" x14ac:dyDescent="0.2"/>
    <row r="10" spans="1:5" s="66" customFormat="1" x14ac:dyDescent="0.2"/>
    <row r="11" spans="1:5" s="66" customFormat="1" ht="15" customHeight="1" x14ac:dyDescent="0.2">
      <c r="B11" s="189" t="s">
        <v>79</v>
      </c>
      <c r="C11" s="189"/>
      <c r="D11" s="189"/>
    </row>
    <row r="12" spans="1:5" s="66" customFormat="1" ht="15" customHeight="1" x14ac:dyDescent="0.2">
      <c r="B12" s="73" t="s">
        <v>80</v>
      </c>
      <c r="C12" s="190">
        <v>0.8</v>
      </c>
      <c r="D12" s="190"/>
    </row>
    <row r="13" spans="1:5" s="66" customFormat="1" ht="15" customHeight="1" x14ac:dyDescent="0.2">
      <c r="B13" s="73" t="s">
        <v>81</v>
      </c>
      <c r="C13" s="190">
        <v>0.2</v>
      </c>
      <c r="D13" s="190"/>
    </row>
    <row r="14" spans="1:5" s="66" customFormat="1" x14ac:dyDescent="0.2"/>
    <row r="15" spans="1:5" s="66" customFormat="1" x14ac:dyDescent="0.2"/>
    <row r="16" spans="1:5" s="66" customFormat="1" x14ac:dyDescent="0.2"/>
    <row r="17" spans="1:5" s="66" customFormat="1" ht="30" customHeight="1" x14ac:dyDescent="0.2">
      <c r="D17" s="89"/>
    </row>
    <row r="18" spans="1:5" x14ac:dyDescent="0.2">
      <c r="A18" s="66"/>
      <c r="B18" s="66"/>
      <c r="C18" s="66"/>
      <c r="D18" s="66"/>
      <c r="E18" s="66"/>
    </row>
    <row r="19" spans="1:5" x14ac:dyDescent="0.2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A5" zoomScale="60" zoomScaleNormal="60" zoomScaleSheetLayoutView="100" workbookViewId="0">
      <selection activeCell="P23" sqref="P23"/>
    </sheetView>
  </sheetViews>
  <sheetFormatPr baseColWidth="10" defaultColWidth="11.42578125" defaultRowHeight="12.75" x14ac:dyDescent="0.2"/>
  <cols>
    <col min="1" max="1" width="2.5703125" style="39" customWidth="1"/>
    <col min="2" max="2" width="8" style="102" customWidth="1"/>
    <col min="3" max="3" width="42.28515625" style="39" customWidth="1"/>
    <col min="4" max="4" width="21" style="39" customWidth="1"/>
    <col min="5" max="5" width="10.7109375" style="40" customWidth="1"/>
    <col min="6" max="6" width="20.5703125" style="40" customWidth="1"/>
    <col min="7" max="7" width="10.7109375" style="40" customWidth="1"/>
    <col min="8" max="8" width="24.7109375" style="39" customWidth="1"/>
    <col min="9" max="9" width="10.7109375" style="39" customWidth="1"/>
    <col min="10" max="10" width="21" style="153" customWidth="1"/>
    <col min="11" max="11" width="17.7109375" style="39" customWidth="1"/>
    <col min="12" max="12" width="20.7109375" style="39" customWidth="1"/>
    <col min="13" max="13" width="10.7109375" style="39" customWidth="1"/>
    <col min="14" max="14" width="22" style="40" customWidth="1"/>
    <col min="15" max="15" width="10.7109375" style="40" customWidth="1"/>
    <col min="16" max="16" width="22.140625" style="39" customWidth="1"/>
    <col min="17" max="17" width="10.7109375" style="39" customWidth="1"/>
    <col min="18" max="18" width="25.140625" style="39" customWidth="1"/>
    <col min="19" max="19" width="12" style="39" customWidth="1"/>
    <col min="20" max="16384" width="11.42578125" style="39"/>
  </cols>
  <sheetData>
    <row r="1" spans="1:19" ht="56.25" customHeight="1" x14ac:dyDescent="0.2">
      <c r="A1" s="36"/>
      <c r="B1" s="93"/>
      <c r="C1" s="36"/>
      <c r="D1" s="36"/>
      <c r="E1" s="37"/>
      <c r="F1" s="37"/>
      <c r="G1" s="37"/>
      <c r="H1" s="37"/>
      <c r="I1" s="37"/>
      <c r="J1" s="142"/>
      <c r="K1" s="37"/>
      <c r="L1" s="37"/>
      <c r="M1" s="37"/>
      <c r="N1" s="37"/>
      <c r="O1" s="37"/>
      <c r="P1" s="36"/>
      <c r="Q1" s="36"/>
      <c r="R1" s="36"/>
      <c r="S1" s="36"/>
    </row>
    <row r="2" spans="1:19" ht="39.950000000000003" customHeight="1" x14ac:dyDescent="0.2">
      <c r="A2" s="36"/>
      <c r="B2" s="200" t="str">
        <f>+Admisión!C3</f>
        <v>PROCESO DE SELECCIÓN DE EMPRESAS SUPERVISORAS
N° 005-2022-OSINERGMIN-DSR, SEGUNDA CONVOCATORIA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19" ht="33.75" customHeight="1" x14ac:dyDescent="0.2">
      <c r="A3" s="36"/>
      <c r="B3" s="201" t="str">
        <f>Admisión!C4</f>
        <v>ÍTEM Nº 03: Fiscalización del cumplimiento de las obligaciones normativas relacionadas a la comercialización y calidad del servicio de distribución de gas natural por red de ductos en la Concesión Norte y Piura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</row>
    <row r="4" spans="1:19" ht="15" x14ac:dyDescent="0.2">
      <c r="A4" s="36"/>
      <c r="B4" s="59"/>
      <c r="C4" s="59"/>
      <c r="D4" s="59"/>
      <c r="E4" s="59"/>
      <c r="F4" s="59"/>
      <c r="G4" s="59"/>
      <c r="H4" s="59"/>
      <c r="I4" s="59"/>
      <c r="J4" s="143"/>
      <c r="K4" s="59"/>
      <c r="L4" s="59"/>
      <c r="M4" s="59"/>
      <c r="N4" s="59"/>
      <c r="O4" s="59"/>
      <c r="P4" s="59"/>
      <c r="Q4" s="59"/>
      <c r="R4" s="59"/>
      <c r="S4" s="59"/>
    </row>
    <row r="5" spans="1:19" ht="14.25" x14ac:dyDescent="0.2">
      <c r="A5" s="36"/>
      <c r="B5" s="24" t="s">
        <v>82</v>
      </c>
      <c r="C5" s="38"/>
      <c r="H5" s="40"/>
      <c r="I5" s="40"/>
      <c r="J5" s="144"/>
      <c r="K5" s="40"/>
      <c r="L5" s="40"/>
      <c r="M5" s="40"/>
    </row>
    <row r="6" spans="1:19" ht="14.25" x14ac:dyDescent="0.2">
      <c r="A6" s="36"/>
      <c r="B6" s="38"/>
      <c r="D6" s="90"/>
      <c r="E6" s="90"/>
      <c r="F6" s="90"/>
      <c r="G6" s="90"/>
      <c r="H6" s="90"/>
      <c r="I6" s="90"/>
      <c r="J6" s="145"/>
      <c r="K6" s="90"/>
      <c r="L6" s="90"/>
      <c r="M6" s="90"/>
      <c r="N6" s="90"/>
    </row>
    <row r="7" spans="1:19" s="95" customFormat="1" ht="24.95" customHeight="1" x14ac:dyDescent="0.2">
      <c r="A7" s="94"/>
      <c r="B7" s="195" t="s">
        <v>83</v>
      </c>
      <c r="C7" s="195"/>
      <c r="D7" s="205" t="str">
        <f>+Admisión!D8</f>
        <v>CONSORCIO ESPECIALISTAS EN GESTION Y SUPERVISIÓN S.A.C. EGESUP S.A.C., WILMER ARMANDO CASTRO LOZANO E IGOR ZOSIMOVICH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</row>
    <row r="8" spans="1:19" s="97" customFormat="1" ht="50.1" customHeight="1" x14ac:dyDescent="0.2">
      <c r="A8" s="96"/>
      <c r="B8" s="195" t="s">
        <v>84</v>
      </c>
      <c r="C8" s="195"/>
      <c r="D8" s="202" t="s">
        <v>85</v>
      </c>
      <c r="E8" s="202"/>
      <c r="F8" s="203" t="str">
        <f>LEFT(Admisión!$C38,13)</f>
        <v>Ingeniero S3A</v>
      </c>
      <c r="G8" s="204"/>
      <c r="H8" s="203" t="str">
        <f>LEFT(Admisión!$C39,13)</f>
        <v xml:space="preserve">Ingeniero S2 </v>
      </c>
      <c r="I8" s="204"/>
      <c r="J8" s="203" t="str">
        <f>LEFT(Admisión!$C40,13)</f>
        <v>Ingeniero S3A</v>
      </c>
      <c r="K8" s="204"/>
      <c r="L8" s="203" t="str">
        <f>LEFT(Admisión!$C41,13)</f>
        <v>Ingeniero S3A</v>
      </c>
      <c r="M8" s="204"/>
      <c r="N8" s="203" t="str">
        <f>LEFT(Admisión!$C42,13)</f>
        <v>Ingeniero S3A</v>
      </c>
      <c r="O8" s="204"/>
      <c r="P8" s="203" t="str">
        <f>LEFT(Admisión!C43,13)</f>
        <v>Ingeniero S3A</v>
      </c>
      <c r="Q8" s="204"/>
      <c r="R8" s="203" t="str">
        <f>LEFT(Admisión!C44,13)</f>
        <v>Ingeniero S3A</v>
      </c>
      <c r="S8" s="204"/>
    </row>
    <row r="9" spans="1:19" s="97" customFormat="1" ht="30" customHeight="1" x14ac:dyDescent="0.2">
      <c r="A9" s="96"/>
      <c r="B9" s="195" t="s">
        <v>86</v>
      </c>
      <c r="C9" s="195"/>
      <c r="D9" s="196" t="str">
        <f>UPPER(Admisión!$C15)</f>
        <v>JORGE FRANCISCO LUPÉRDIGA TORRES</v>
      </c>
      <c r="E9" s="196"/>
      <c r="F9" s="196" t="str">
        <f>UPPER(Admisión!$C16)</f>
        <v>NILO WERNER MENDEZ JUAREZ</v>
      </c>
      <c r="G9" s="196"/>
      <c r="H9" s="197" t="str">
        <f>UPPER(Admisión!C17)</f>
        <v>JUAN JULIO LLANOS MORENO</v>
      </c>
      <c r="I9" s="198"/>
      <c r="J9" s="196" t="str">
        <f>UPPER(Admisión!$C18)</f>
        <v>ALDO JOHAN VÁSQUEZ DÍAZ</v>
      </c>
      <c r="K9" s="196"/>
      <c r="L9" s="196" t="str">
        <f>UPPER(Admisión!C19)</f>
        <v>ALEJANDRO LUIS HUAYANCA MENDOZA</v>
      </c>
      <c r="M9" s="196"/>
      <c r="N9" s="197" t="str">
        <f>UPPER(Admisión!$C20)</f>
        <v xml:space="preserve">JORGE ENRIQUE HENOSTROZA INTI </v>
      </c>
      <c r="O9" s="198"/>
      <c r="P9" s="197" t="str">
        <f>UPPER(Admisión!C21)</f>
        <v>BARRY ANTULIO MENDOZA SANTANA</v>
      </c>
      <c r="Q9" s="198"/>
      <c r="R9" s="196" t="str">
        <f>UPPER(Admisión!C22)</f>
        <v>MIGUEL ANGEL ARROYO VELASQUEZ</v>
      </c>
      <c r="S9" s="196"/>
    </row>
    <row r="10" spans="1:19" s="97" customFormat="1" ht="35.1" customHeight="1" x14ac:dyDescent="0.2">
      <c r="A10" s="96"/>
      <c r="B10" s="195" t="s">
        <v>87</v>
      </c>
      <c r="C10" s="195"/>
      <c r="D10" s="197" t="s">
        <v>88</v>
      </c>
      <c r="E10" s="198"/>
      <c r="F10" s="197" t="s">
        <v>89</v>
      </c>
      <c r="G10" s="198"/>
      <c r="H10" s="197" t="s">
        <v>89</v>
      </c>
      <c r="I10" s="198"/>
      <c r="J10" s="197" t="s">
        <v>146</v>
      </c>
      <c r="K10" s="198"/>
      <c r="L10" s="197" t="s">
        <v>89</v>
      </c>
      <c r="M10" s="198"/>
      <c r="N10" s="197" t="s">
        <v>90</v>
      </c>
      <c r="O10" s="198"/>
      <c r="P10" s="197" t="s">
        <v>88</v>
      </c>
      <c r="Q10" s="198"/>
      <c r="R10" s="197" t="s">
        <v>88</v>
      </c>
      <c r="S10" s="198"/>
    </row>
    <row r="11" spans="1:19" s="99" customFormat="1" ht="14.25" x14ac:dyDescent="0.2">
      <c r="A11" s="98"/>
      <c r="B11" s="108"/>
      <c r="C11" s="108"/>
      <c r="D11" s="41"/>
      <c r="E11" s="41"/>
      <c r="F11" s="41"/>
      <c r="G11" s="41"/>
      <c r="H11" s="41"/>
      <c r="I11" s="41"/>
      <c r="J11" s="146"/>
      <c r="K11" s="41"/>
      <c r="L11" s="41"/>
      <c r="M11" s="41"/>
      <c r="N11" s="41"/>
      <c r="O11" s="41"/>
      <c r="P11" s="41"/>
      <c r="Q11" s="41"/>
      <c r="R11" s="42"/>
      <c r="S11" s="41"/>
    </row>
    <row r="12" spans="1:19" s="99" customFormat="1" ht="24.95" customHeight="1" x14ac:dyDescent="0.2">
      <c r="A12" s="98"/>
      <c r="B12" s="117">
        <v>1</v>
      </c>
      <c r="C12" s="109" t="s">
        <v>91</v>
      </c>
      <c r="D12" s="43" t="s">
        <v>31</v>
      </c>
      <c r="E12" s="43" t="s">
        <v>45</v>
      </c>
      <c r="F12" s="43" t="s">
        <v>31</v>
      </c>
      <c r="G12" s="43" t="s">
        <v>45</v>
      </c>
      <c r="H12" s="43" t="s">
        <v>31</v>
      </c>
      <c r="I12" s="43" t="s">
        <v>45</v>
      </c>
      <c r="J12" s="147" t="s">
        <v>31</v>
      </c>
      <c r="K12" s="43" t="s">
        <v>45</v>
      </c>
      <c r="L12" s="43" t="s">
        <v>31</v>
      </c>
      <c r="M12" s="43" t="s">
        <v>45</v>
      </c>
      <c r="N12" s="43" t="s">
        <v>31</v>
      </c>
      <c r="O12" s="43" t="s">
        <v>45</v>
      </c>
      <c r="P12" s="43" t="s">
        <v>31</v>
      </c>
      <c r="Q12" s="43" t="s">
        <v>45</v>
      </c>
      <c r="R12" s="43" t="s">
        <v>31</v>
      </c>
      <c r="S12" s="43" t="s">
        <v>45</v>
      </c>
    </row>
    <row r="13" spans="1:19" s="99" customFormat="1" ht="30.75" customHeight="1" x14ac:dyDescent="0.2">
      <c r="A13" s="98"/>
      <c r="B13" s="199"/>
      <c r="C13" s="110" t="s">
        <v>92</v>
      </c>
      <c r="D13" s="46" t="str">
        <f>+D10</f>
        <v>INGENIERO INDUSTRIAL</v>
      </c>
      <c r="E13" s="45">
        <v>237</v>
      </c>
      <c r="F13" s="46" t="str">
        <f>+F10</f>
        <v>INGENIERO QUÍMICO</v>
      </c>
      <c r="G13" s="45">
        <v>255</v>
      </c>
      <c r="H13" s="46" t="str">
        <f>+H10</f>
        <v>INGENIERO QUÍMICO</v>
      </c>
      <c r="I13" s="45">
        <v>276</v>
      </c>
      <c r="J13" s="148" t="str">
        <f>+J10</f>
        <v>INGENIERO MECÁNICO ELECTRICISTA</v>
      </c>
      <c r="K13" s="45">
        <v>295</v>
      </c>
      <c r="L13" s="46" t="str">
        <f>+L10</f>
        <v>INGENIERO QUÍMICO</v>
      </c>
      <c r="M13" s="45">
        <v>306</v>
      </c>
      <c r="N13" s="46" t="str">
        <f>+N10</f>
        <v>INGENIERO MECÁNICO</v>
      </c>
      <c r="O13" s="45">
        <v>318</v>
      </c>
      <c r="P13" s="46" t="str">
        <f>+P10</f>
        <v>INGENIERO INDUSTRIAL</v>
      </c>
      <c r="Q13" s="45">
        <v>330</v>
      </c>
      <c r="R13" s="46" t="str">
        <f>+R10</f>
        <v>INGENIERO INDUSTRIAL</v>
      </c>
      <c r="S13" s="45">
        <v>340</v>
      </c>
    </row>
    <row r="14" spans="1:19" s="99" customFormat="1" ht="15" customHeight="1" x14ac:dyDescent="0.2">
      <c r="A14" s="98"/>
      <c r="B14" s="199"/>
      <c r="C14" s="110" t="s">
        <v>93</v>
      </c>
      <c r="D14" s="44"/>
      <c r="E14" s="45"/>
      <c r="F14" s="44"/>
      <c r="G14" s="45"/>
      <c r="H14" s="44"/>
      <c r="I14" s="47"/>
      <c r="J14" s="47"/>
      <c r="K14" s="47"/>
      <c r="L14" s="44"/>
      <c r="M14" s="45"/>
      <c r="N14" s="44"/>
      <c r="O14" s="45"/>
      <c r="P14" s="122"/>
      <c r="Q14" s="47"/>
      <c r="R14" s="44"/>
      <c r="S14" s="45"/>
    </row>
    <row r="15" spans="1:19" s="104" customFormat="1" ht="15" customHeight="1" x14ac:dyDescent="0.2">
      <c r="A15" s="103"/>
      <c r="B15" s="199"/>
      <c r="C15" s="111" t="s">
        <v>94</v>
      </c>
      <c r="D15" s="91">
        <v>34489</v>
      </c>
      <c r="E15" s="92">
        <v>236</v>
      </c>
      <c r="F15" s="91">
        <v>38107</v>
      </c>
      <c r="G15" s="92">
        <v>254</v>
      </c>
      <c r="H15" s="91">
        <v>39696</v>
      </c>
      <c r="I15" s="92">
        <v>275</v>
      </c>
      <c r="J15" s="149">
        <v>42317</v>
      </c>
      <c r="K15" s="92">
        <v>294</v>
      </c>
      <c r="L15" s="91">
        <v>41403</v>
      </c>
      <c r="M15" s="92">
        <v>305</v>
      </c>
      <c r="N15" s="91">
        <v>40725</v>
      </c>
      <c r="O15" s="92">
        <v>316</v>
      </c>
      <c r="P15" s="91">
        <v>41586</v>
      </c>
      <c r="Q15" s="92">
        <v>329</v>
      </c>
      <c r="R15" s="91">
        <v>37774</v>
      </c>
      <c r="S15" s="92">
        <v>339</v>
      </c>
    </row>
    <row r="16" spans="1:19" s="99" customFormat="1" ht="30" customHeight="1" x14ac:dyDescent="0.2">
      <c r="A16" s="98"/>
      <c r="B16" s="199"/>
      <c r="C16" s="112" t="s">
        <v>95</v>
      </c>
      <c r="D16" s="58" t="s">
        <v>96</v>
      </c>
      <c r="E16" s="121"/>
      <c r="F16" s="58" t="s">
        <v>96</v>
      </c>
      <c r="G16" s="121"/>
      <c r="H16" s="58" t="s">
        <v>96</v>
      </c>
      <c r="I16" s="121"/>
      <c r="J16" s="58" t="s">
        <v>96</v>
      </c>
      <c r="K16" s="121"/>
      <c r="L16" s="58" t="s">
        <v>96</v>
      </c>
      <c r="M16" s="121"/>
      <c r="N16" s="58" t="s">
        <v>96</v>
      </c>
      <c r="O16" s="121"/>
      <c r="P16" s="58" t="s">
        <v>96</v>
      </c>
      <c r="Q16" s="121"/>
      <c r="R16" s="58" t="s">
        <v>96</v>
      </c>
      <c r="S16" s="121"/>
    </row>
    <row r="17" spans="1:19" s="99" customFormat="1" ht="14.25" x14ac:dyDescent="0.2">
      <c r="A17" s="98"/>
      <c r="B17" s="118"/>
      <c r="C17" s="108"/>
      <c r="D17" s="41"/>
      <c r="E17" s="41"/>
      <c r="F17" s="41"/>
      <c r="G17" s="41"/>
      <c r="H17" s="41"/>
      <c r="I17" s="41"/>
      <c r="J17" s="146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101" customFormat="1" ht="24.95" customHeight="1" x14ac:dyDescent="0.2">
      <c r="A18" s="100"/>
      <c r="B18" s="117">
        <v>2</v>
      </c>
      <c r="C18" s="109" t="s">
        <v>97</v>
      </c>
      <c r="D18" s="43" t="s">
        <v>98</v>
      </c>
      <c r="E18" s="43" t="s">
        <v>45</v>
      </c>
      <c r="F18" s="43" t="s">
        <v>98</v>
      </c>
      <c r="G18" s="43" t="s">
        <v>45</v>
      </c>
      <c r="H18" s="43" t="s">
        <v>98</v>
      </c>
      <c r="I18" s="43" t="s">
        <v>45</v>
      </c>
      <c r="J18" s="147" t="s">
        <v>98</v>
      </c>
      <c r="K18" s="43" t="s">
        <v>45</v>
      </c>
      <c r="L18" s="43" t="s">
        <v>98</v>
      </c>
      <c r="M18" s="43" t="s">
        <v>45</v>
      </c>
      <c r="N18" s="43" t="s">
        <v>98</v>
      </c>
      <c r="O18" s="43" t="s">
        <v>45</v>
      </c>
      <c r="P18" s="43" t="s">
        <v>98</v>
      </c>
      <c r="Q18" s="43" t="s">
        <v>45</v>
      </c>
      <c r="R18" s="43" t="s">
        <v>98</v>
      </c>
      <c r="S18" s="43" t="s">
        <v>45</v>
      </c>
    </row>
    <row r="19" spans="1:19" s="101" customFormat="1" ht="30" customHeight="1" x14ac:dyDescent="0.2">
      <c r="A19" s="100"/>
      <c r="B19" s="119"/>
      <c r="C19" s="113" t="s">
        <v>99</v>
      </c>
      <c r="D19" s="49"/>
      <c r="E19" s="49"/>
      <c r="F19" s="49"/>
      <c r="G19" s="49"/>
      <c r="H19" s="49"/>
      <c r="I19" s="49"/>
      <c r="J19" s="150"/>
      <c r="K19" s="49"/>
      <c r="L19" s="49"/>
      <c r="M19" s="49"/>
      <c r="N19" s="49"/>
      <c r="O19" s="49"/>
      <c r="P19" s="49"/>
      <c r="Q19" s="49"/>
      <c r="R19" s="49"/>
      <c r="S19" s="49"/>
    </row>
    <row r="20" spans="1:19" s="101" customFormat="1" ht="15" customHeight="1" x14ac:dyDescent="0.2">
      <c r="A20" s="100"/>
      <c r="B20" s="120"/>
      <c r="C20" s="113" t="s">
        <v>100</v>
      </c>
      <c r="D20" s="50"/>
      <c r="E20" s="50"/>
      <c r="F20" s="50"/>
      <c r="G20" s="50"/>
      <c r="H20" s="159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s="101" customFormat="1" ht="15" customHeight="1" x14ac:dyDescent="0.2">
      <c r="A21" s="100"/>
      <c r="B21" s="120"/>
      <c r="C21" s="113" t="s">
        <v>101</v>
      </c>
      <c r="D21" s="51"/>
      <c r="E21" s="191"/>
      <c r="F21" s="51"/>
      <c r="G21" s="191"/>
      <c r="H21" s="51"/>
      <c r="I21" s="191"/>
      <c r="J21" s="51"/>
      <c r="K21" s="60"/>
      <c r="L21" s="51"/>
      <c r="M21" s="191"/>
      <c r="N21" s="51"/>
      <c r="O21" s="191"/>
      <c r="P21" s="51"/>
      <c r="Q21" s="191"/>
      <c r="R21" s="51"/>
      <c r="S21" s="191"/>
    </row>
    <row r="22" spans="1:19" s="101" customFormat="1" ht="15" customHeight="1" x14ac:dyDescent="0.2">
      <c r="A22" s="100"/>
      <c r="B22" s="120"/>
      <c r="C22" s="113" t="s">
        <v>102</v>
      </c>
      <c r="D22" s="51"/>
      <c r="E22" s="191"/>
      <c r="F22" s="51"/>
      <c r="G22" s="191"/>
      <c r="H22" s="51"/>
      <c r="I22" s="191"/>
      <c r="J22" s="51"/>
      <c r="K22" s="60"/>
      <c r="L22" s="51"/>
      <c r="M22" s="191"/>
      <c r="N22" s="51"/>
      <c r="O22" s="191"/>
      <c r="P22" s="51"/>
      <c r="Q22" s="191"/>
      <c r="R22" s="51"/>
      <c r="S22" s="191"/>
    </row>
    <row r="23" spans="1:19" s="101" customFormat="1" ht="15" customHeight="1" x14ac:dyDescent="0.2">
      <c r="A23" s="100"/>
      <c r="B23" s="120"/>
      <c r="C23" s="113" t="s">
        <v>103</v>
      </c>
      <c r="D23" s="50"/>
      <c r="E23" s="50"/>
      <c r="F23" s="50"/>
      <c r="G23" s="50"/>
      <c r="H23" s="159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</row>
    <row r="24" spans="1:19" s="101" customFormat="1" ht="15" customHeight="1" x14ac:dyDescent="0.2">
      <c r="A24" s="100"/>
      <c r="B24" s="120"/>
      <c r="C24" s="113" t="s">
        <v>101</v>
      </c>
      <c r="D24" s="51"/>
      <c r="E24" s="191"/>
      <c r="F24" s="51"/>
      <c r="G24" s="191"/>
      <c r="H24" s="51"/>
      <c r="I24" s="191"/>
      <c r="J24" s="51"/>
      <c r="K24" s="60"/>
      <c r="L24" s="51"/>
      <c r="M24" s="191"/>
      <c r="N24" s="51"/>
      <c r="O24" s="191"/>
      <c r="P24" s="51"/>
      <c r="Q24" s="191"/>
      <c r="R24" s="51"/>
      <c r="S24" s="191"/>
    </row>
    <row r="25" spans="1:19" s="101" customFormat="1" ht="15" customHeight="1" x14ac:dyDescent="0.2">
      <c r="A25" s="100"/>
      <c r="B25" s="120"/>
      <c r="C25" s="113" t="s">
        <v>102</v>
      </c>
      <c r="D25" s="51"/>
      <c r="E25" s="191"/>
      <c r="F25" s="51"/>
      <c r="G25" s="191"/>
      <c r="H25" s="51"/>
      <c r="I25" s="191"/>
      <c r="J25" s="51"/>
      <c r="K25" s="60"/>
      <c r="L25" s="51"/>
      <c r="M25" s="191"/>
      <c r="N25" s="51"/>
      <c r="O25" s="191"/>
      <c r="P25" s="51"/>
      <c r="Q25" s="191"/>
      <c r="R25" s="51"/>
      <c r="S25" s="191"/>
    </row>
    <row r="26" spans="1:19" s="101" customFormat="1" ht="15" customHeight="1" x14ac:dyDescent="0.2">
      <c r="A26" s="100"/>
      <c r="B26" s="120"/>
      <c r="C26" s="113" t="s">
        <v>104</v>
      </c>
      <c r="D26" s="50"/>
      <c r="E26" s="50"/>
      <c r="F26" s="50"/>
      <c r="G26" s="50"/>
      <c r="H26" s="159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</row>
    <row r="27" spans="1:19" s="101" customFormat="1" ht="20.100000000000001" customHeight="1" x14ac:dyDescent="0.2">
      <c r="A27" s="100"/>
      <c r="B27" s="120"/>
      <c r="C27" s="113" t="s">
        <v>101</v>
      </c>
      <c r="D27" s="51"/>
      <c r="E27" s="191"/>
      <c r="F27" s="51"/>
      <c r="G27" s="191"/>
      <c r="H27" s="51"/>
      <c r="I27" s="191"/>
      <c r="J27" s="51"/>
      <c r="K27" s="60"/>
      <c r="L27" s="51"/>
      <c r="M27" s="191"/>
      <c r="N27" s="51"/>
      <c r="O27" s="191"/>
      <c r="P27" s="51"/>
      <c r="Q27" s="191"/>
      <c r="R27" s="51"/>
      <c r="S27" s="191"/>
    </row>
    <row r="28" spans="1:19" s="101" customFormat="1" ht="20.100000000000001" customHeight="1" x14ac:dyDescent="0.2">
      <c r="A28" s="100"/>
      <c r="B28" s="120"/>
      <c r="C28" s="113" t="s">
        <v>102</v>
      </c>
      <c r="D28" s="51"/>
      <c r="E28" s="191"/>
      <c r="F28" s="51"/>
      <c r="G28" s="191"/>
      <c r="H28" s="51"/>
      <c r="I28" s="191"/>
      <c r="J28" s="51"/>
      <c r="K28" s="60"/>
      <c r="L28" s="51"/>
      <c r="M28" s="191"/>
      <c r="N28" s="51"/>
      <c r="O28" s="191"/>
      <c r="P28" s="51"/>
      <c r="Q28" s="191"/>
      <c r="R28" s="51"/>
      <c r="S28" s="191"/>
    </row>
    <row r="29" spans="1:19" s="101" customFormat="1" ht="15" customHeight="1" x14ac:dyDescent="0.2">
      <c r="A29" s="100"/>
      <c r="B29" s="120"/>
      <c r="C29" s="113" t="s">
        <v>105</v>
      </c>
      <c r="D29" s="50"/>
      <c r="E29" s="50"/>
      <c r="F29" s="50"/>
      <c r="G29" s="50"/>
      <c r="H29" s="159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19" s="101" customFormat="1" ht="15" customHeight="1" x14ac:dyDescent="0.2">
      <c r="A30" s="100"/>
      <c r="B30" s="120"/>
      <c r="C30" s="113" t="s">
        <v>101</v>
      </c>
      <c r="D30" s="51"/>
      <c r="E30" s="191"/>
      <c r="F30" s="51"/>
      <c r="G30" s="191"/>
      <c r="H30" s="51"/>
      <c r="I30" s="194"/>
      <c r="J30" s="51"/>
      <c r="K30" s="131"/>
      <c r="L30" s="51"/>
      <c r="M30" s="191"/>
      <c r="N30" s="51"/>
      <c r="O30" s="191"/>
      <c r="P30" s="51"/>
      <c r="Q30" s="194"/>
      <c r="R30" s="51"/>
      <c r="S30" s="191"/>
    </row>
    <row r="31" spans="1:19" s="101" customFormat="1" ht="15" customHeight="1" x14ac:dyDescent="0.2">
      <c r="A31" s="100"/>
      <c r="B31" s="120"/>
      <c r="C31" s="113" t="s">
        <v>102</v>
      </c>
      <c r="D31" s="51"/>
      <c r="E31" s="191"/>
      <c r="F31" s="51"/>
      <c r="G31" s="191"/>
      <c r="H31" s="51"/>
      <c r="I31" s="192"/>
      <c r="J31" s="51"/>
      <c r="K31" s="132"/>
      <c r="L31" s="51"/>
      <c r="M31" s="191"/>
      <c r="N31" s="51"/>
      <c r="O31" s="191"/>
      <c r="P31" s="51"/>
      <c r="Q31" s="192"/>
      <c r="R31" s="51"/>
      <c r="S31" s="191"/>
    </row>
    <row r="32" spans="1:19" s="101" customFormat="1" ht="15" customHeight="1" x14ac:dyDescent="0.2">
      <c r="A32" s="100"/>
      <c r="B32" s="120"/>
      <c r="C32" s="113" t="s">
        <v>106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</row>
    <row r="33" spans="1:19" s="101" customFormat="1" ht="15" customHeight="1" x14ac:dyDescent="0.2">
      <c r="A33" s="100"/>
      <c r="B33" s="120"/>
      <c r="C33" s="113" t="s">
        <v>101</v>
      </c>
      <c r="D33" s="51"/>
      <c r="E33" s="191"/>
      <c r="F33" s="51"/>
      <c r="G33" s="192"/>
      <c r="H33" s="51"/>
      <c r="I33" s="191"/>
      <c r="J33" s="51"/>
      <c r="K33" s="60"/>
      <c r="L33" s="51"/>
      <c r="M33" s="191"/>
      <c r="N33" s="51"/>
      <c r="O33" s="192"/>
      <c r="P33" s="51"/>
      <c r="Q33" s="191"/>
      <c r="R33" s="51"/>
      <c r="S33" s="191"/>
    </row>
    <row r="34" spans="1:19" s="101" customFormat="1" ht="15" customHeight="1" x14ac:dyDescent="0.2">
      <c r="A34" s="100"/>
      <c r="B34" s="120"/>
      <c r="C34" s="113" t="s">
        <v>102</v>
      </c>
      <c r="D34" s="51"/>
      <c r="E34" s="191"/>
      <c r="F34" s="51"/>
      <c r="G34" s="192"/>
      <c r="H34" s="51"/>
      <c r="I34" s="191"/>
      <c r="J34" s="51"/>
      <c r="K34" s="60"/>
      <c r="L34" s="51"/>
      <c r="M34" s="191"/>
      <c r="N34" s="51"/>
      <c r="O34" s="192"/>
      <c r="P34" s="51"/>
      <c r="Q34" s="191"/>
      <c r="R34" s="51"/>
      <c r="S34" s="191"/>
    </row>
    <row r="35" spans="1:19" s="101" customFormat="1" ht="15" customHeight="1" x14ac:dyDescent="0.2">
      <c r="A35" s="100"/>
      <c r="B35" s="120"/>
      <c r="C35" s="113" t="s">
        <v>107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</row>
    <row r="36" spans="1:19" s="101" customFormat="1" ht="15" customHeight="1" x14ac:dyDescent="0.2">
      <c r="A36" s="100"/>
      <c r="B36" s="120"/>
      <c r="C36" s="113" t="s">
        <v>101</v>
      </c>
      <c r="D36" s="51"/>
      <c r="E36" s="191"/>
      <c r="F36" s="51"/>
      <c r="G36" s="191"/>
      <c r="H36" s="51"/>
      <c r="I36" s="60"/>
      <c r="J36" s="51"/>
      <c r="K36" s="60"/>
      <c r="L36" s="51"/>
      <c r="M36" s="193"/>
      <c r="N36" s="51"/>
      <c r="O36" s="191"/>
      <c r="P36" s="51"/>
      <c r="Q36" s="60"/>
      <c r="R36" s="51"/>
      <c r="S36" s="193"/>
    </row>
    <row r="37" spans="1:19" s="101" customFormat="1" ht="15" customHeight="1" x14ac:dyDescent="0.2">
      <c r="A37" s="100"/>
      <c r="B37" s="120"/>
      <c r="C37" s="113" t="s">
        <v>102</v>
      </c>
      <c r="D37" s="51"/>
      <c r="E37" s="191"/>
      <c r="F37" s="51"/>
      <c r="G37" s="191"/>
      <c r="H37" s="51"/>
      <c r="I37" s="60"/>
      <c r="J37" s="51"/>
      <c r="K37" s="60"/>
      <c r="L37" s="51"/>
      <c r="M37" s="193"/>
      <c r="N37" s="51"/>
      <c r="O37" s="191"/>
      <c r="P37" s="51"/>
      <c r="Q37" s="60"/>
      <c r="R37" s="51"/>
      <c r="S37" s="193"/>
    </row>
    <row r="38" spans="1:19" s="101" customFormat="1" ht="15" customHeight="1" x14ac:dyDescent="0.2">
      <c r="A38" s="100"/>
      <c r="B38" s="120"/>
      <c r="C38" s="113" t="s">
        <v>108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</row>
    <row r="39" spans="1:19" s="101" customFormat="1" ht="15" customHeight="1" x14ac:dyDescent="0.2">
      <c r="A39" s="100"/>
      <c r="B39" s="120"/>
      <c r="C39" s="113" t="s">
        <v>101</v>
      </c>
      <c r="D39" s="51"/>
      <c r="E39" s="193"/>
      <c r="F39" s="51"/>
      <c r="G39" s="191"/>
      <c r="H39" s="51"/>
      <c r="I39" s="60"/>
      <c r="J39" s="51"/>
      <c r="K39" s="60"/>
      <c r="L39" s="51"/>
      <c r="M39" s="193"/>
      <c r="N39" s="51"/>
      <c r="O39" s="191"/>
      <c r="P39" s="51"/>
      <c r="Q39" s="60"/>
      <c r="R39" s="51"/>
      <c r="S39" s="193"/>
    </row>
    <row r="40" spans="1:19" s="101" customFormat="1" ht="15" customHeight="1" x14ac:dyDescent="0.2">
      <c r="A40" s="100"/>
      <c r="B40" s="120"/>
      <c r="C40" s="113" t="s">
        <v>102</v>
      </c>
      <c r="D40" s="51"/>
      <c r="E40" s="193"/>
      <c r="F40" s="51"/>
      <c r="G40" s="191"/>
      <c r="H40" s="51"/>
      <c r="I40" s="60"/>
      <c r="J40" s="51"/>
      <c r="K40" s="60"/>
      <c r="L40" s="51"/>
      <c r="M40" s="193"/>
      <c r="N40" s="51"/>
      <c r="O40" s="191"/>
      <c r="P40" s="51"/>
      <c r="Q40" s="60"/>
      <c r="R40" s="51"/>
      <c r="S40" s="193"/>
    </row>
    <row r="41" spans="1:19" s="101" customFormat="1" ht="15" customHeight="1" x14ac:dyDescent="0.2">
      <c r="A41" s="100"/>
      <c r="B41" s="120"/>
      <c r="C41" s="113" t="s">
        <v>109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</row>
    <row r="42" spans="1:19" s="101" customFormat="1" ht="15" customHeight="1" x14ac:dyDescent="0.2">
      <c r="A42" s="100"/>
      <c r="B42" s="120"/>
      <c r="C42" s="113" t="s">
        <v>101</v>
      </c>
      <c r="D42" s="51"/>
      <c r="E42" s="191"/>
      <c r="F42" s="51"/>
      <c r="G42" s="191"/>
      <c r="H42" s="51"/>
      <c r="I42" s="60"/>
      <c r="J42" s="51"/>
      <c r="K42" s="60"/>
      <c r="L42" s="51"/>
      <c r="M42" s="191"/>
      <c r="N42" s="51"/>
      <c r="O42" s="191"/>
      <c r="P42" s="51"/>
      <c r="Q42" s="60"/>
      <c r="R42" s="51"/>
      <c r="S42" s="191"/>
    </row>
    <row r="43" spans="1:19" s="101" customFormat="1" ht="15" customHeight="1" x14ac:dyDescent="0.2">
      <c r="A43" s="100"/>
      <c r="B43" s="120"/>
      <c r="C43" s="113" t="s">
        <v>102</v>
      </c>
      <c r="D43" s="51"/>
      <c r="E43" s="191"/>
      <c r="F43" s="51"/>
      <c r="G43" s="191"/>
      <c r="H43" s="51"/>
      <c r="I43" s="60"/>
      <c r="J43" s="51"/>
      <c r="K43" s="60"/>
      <c r="L43" s="51"/>
      <c r="M43" s="191"/>
      <c r="N43" s="51"/>
      <c r="O43" s="191"/>
      <c r="P43" s="51"/>
      <c r="Q43" s="60"/>
      <c r="R43" s="51"/>
      <c r="S43" s="191"/>
    </row>
    <row r="44" spans="1:19" s="101" customFormat="1" ht="15" customHeight="1" x14ac:dyDescent="0.2">
      <c r="A44" s="100"/>
      <c r="B44" s="120"/>
      <c r="C44" s="113" t="s">
        <v>110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</row>
    <row r="45" spans="1:19" s="101" customFormat="1" ht="15" customHeight="1" x14ac:dyDescent="0.2">
      <c r="A45" s="100"/>
      <c r="B45" s="120"/>
      <c r="C45" s="113" t="s">
        <v>101</v>
      </c>
      <c r="D45" s="51"/>
      <c r="E45" s="60"/>
      <c r="F45" s="51"/>
      <c r="G45" s="191"/>
      <c r="H45" s="51"/>
      <c r="I45" s="60"/>
      <c r="J45" s="51"/>
      <c r="K45" s="60"/>
      <c r="L45" s="51"/>
      <c r="M45" s="60"/>
      <c r="N45" s="51"/>
      <c r="O45" s="191"/>
      <c r="P45" s="51"/>
      <c r="Q45" s="60"/>
      <c r="R45" s="51"/>
      <c r="S45" s="191"/>
    </row>
    <row r="46" spans="1:19" s="101" customFormat="1" ht="15" customHeight="1" x14ac:dyDescent="0.2">
      <c r="A46" s="100"/>
      <c r="B46" s="120"/>
      <c r="C46" s="113" t="s">
        <v>102</v>
      </c>
      <c r="D46" s="51"/>
      <c r="E46" s="60"/>
      <c r="F46" s="51"/>
      <c r="G46" s="191"/>
      <c r="H46" s="51"/>
      <c r="I46" s="60"/>
      <c r="J46" s="51"/>
      <c r="K46" s="60"/>
      <c r="L46" s="51"/>
      <c r="M46" s="60"/>
      <c r="N46" s="51"/>
      <c r="O46" s="191"/>
      <c r="P46" s="51"/>
      <c r="Q46" s="60"/>
      <c r="R46" s="51"/>
      <c r="S46" s="191"/>
    </row>
    <row r="47" spans="1:19" s="101" customFormat="1" ht="15" customHeight="1" x14ac:dyDescent="0.2">
      <c r="A47" s="100"/>
      <c r="B47" s="120"/>
      <c r="C47" s="113" t="s">
        <v>111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</row>
    <row r="48" spans="1:19" s="101" customFormat="1" ht="15" customHeight="1" x14ac:dyDescent="0.2">
      <c r="A48" s="100"/>
      <c r="B48" s="120"/>
      <c r="C48" s="113" t="s">
        <v>101</v>
      </c>
      <c r="D48" s="51"/>
      <c r="E48" s="60"/>
      <c r="F48" s="51"/>
      <c r="G48" s="60"/>
      <c r="H48" s="51"/>
      <c r="I48" s="60"/>
      <c r="J48" s="51"/>
      <c r="K48" s="60"/>
      <c r="L48" s="51"/>
      <c r="M48" s="60"/>
      <c r="N48" s="51"/>
      <c r="O48" s="60"/>
      <c r="P48" s="51"/>
      <c r="Q48" s="60"/>
      <c r="R48" s="51"/>
      <c r="S48" s="60"/>
    </row>
    <row r="49" spans="1:19" s="101" customFormat="1" ht="15" customHeight="1" x14ac:dyDescent="0.2">
      <c r="A49" s="100"/>
      <c r="B49" s="120"/>
      <c r="C49" s="113" t="s">
        <v>102</v>
      </c>
      <c r="D49" s="51"/>
      <c r="E49" s="60"/>
      <c r="F49" s="51"/>
      <c r="G49" s="60"/>
      <c r="H49" s="51"/>
      <c r="I49" s="60"/>
      <c r="J49" s="51"/>
      <c r="K49" s="60"/>
      <c r="L49" s="51"/>
      <c r="M49" s="60"/>
      <c r="N49" s="51"/>
      <c r="O49" s="60"/>
      <c r="P49" s="51"/>
      <c r="Q49" s="60"/>
      <c r="R49" s="51"/>
      <c r="S49" s="60"/>
    </row>
    <row r="50" spans="1:19" s="101" customFormat="1" ht="15" customHeight="1" x14ac:dyDescent="0.2">
      <c r="A50" s="100"/>
      <c r="B50" s="120"/>
      <c r="C50" s="113" t="s">
        <v>109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</row>
    <row r="51" spans="1:19" s="101" customFormat="1" ht="15" customHeight="1" x14ac:dyDescent="0.2">
      <c r="A51" s="100"/>
      <c r="B51" s="120"/>
      <c r="C51" s="113" t="s">
        <v>101</v>
      </c>
      <c r="D51" s="51"/>
      <c r="E51" s="191"/>
      <c r="F51" s="51"/>
      <c r="G51" s="191"/>
      <c r="H51" s="51"/>
      <c r="I51" s="60"/>
      <c r="J51" s="51"/>
      <c r="K51" s="60"/>
      <c r="L51" s="51"/>
      <c r="M51" s="191"/>
      <c r="N51" s="51"/>
      <c r="O51" s="191"/>
      <c r="P51" s="51"/>
      <c r="Q51" s="60"/>
      <c r="R51" s="51"/>
      <c r="S51" s="191"/>
    </row>
    <row r="52" spans="1:19" s="101" customFormat="1" ht="15" customHeight="1" x14ac:dyDescent="0.2">
      <c r="A52" s="100"/>
      <c r="B52" s="120"/>
      <c r="C52" s="113" t="s">
        <v>102</v>
      </c>
      <c r="D52" s="51"/>
      <c r="E52" s="191"/>
      <c r="F52" s="51"/>
      <c r="G52" s="191"/>
      <c r="H52" s="51"/>
      <c r="I52" s="60"/>
      <c r="J52" s="51"/>
      <c r="K52" s="60"/>
      <c r="L52" s="51"/>
      <c r="M52" s="191"/>
      <c r="N52" s="51"/>
      <c r="O52" s="191"/>
      <c r="P52" s="51"/>
      <c r="Q52" s="60"/>
      <c r="R52" s="51"/>
      <c r="S52" s="191"/>
    </row>
    <row r="53" spans="1:19" s="101" customFormat="1" ht="15" customHeight="1" x14ac:dyDescent="0.2">
      <c r="A53" s="100"/>
      <c r="B53" s="120"/>
      <c r="C53" s="113" t="s">
        <v>110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</row>
    <row r="54" spans="1:19" s="101" customFormat="1" ht="15" customHeight="1" x14ac:dyDescent="0.2">
      <c r="A54" s="100"/>
      <c r="B54" s="120"/>
      <c r="C54" s="113" t="s">
        <v>101</v>
      </c>
      <c r="D54" s="51"/>
      <c r="E54" s="60"/>
      <c r="F54" s="51"/>
      <c r="G54" s="191"/>
      <c r="H54" s="51"/>
      <c r="I54" s="60"/>
      <c r="J54" s="51"/>
      <c r="K54" s="60"/>
      <c r="L54" s="51"/>
      <c r="M54" s="60"/>
      <c r="N54" s="51"/>
      <c r="O54" s="191"/>
      <c r="P54" s="51"/>
      <c r="Q54" s="60"/>
      <c r="R54" s="51"/>
      <c r="S54" s="60"/>
    </row>
    <row r="55" spans="1:19" s="101" customFormat="1" ht="15" customHeight="1" x14ac:dyDescent="0.2">
      <c r="A55" s="100"/>
      <c r="B55" s="120"/>
      <c r="C55" s="113" t="s">
        <v>102</v>
      </c>
      <c r="D55" s="51"/>
      <c r="E55" s="60"/>
      <c r="F55" s="51"/>
      <c r="G55" s="191"/>
      <c r="H55" s="51"/>
      <c r="I55" s="60"/>
      <c r="J55" s="51"/>
      <c r="K55" s="60"/>
      <c r="L55" s="51"/>
      <c r="M55" s="60"/>
      <c r="N55" s="51"/>
      <c r="O55" s="191"/>
      <c r="P55" s="51"/>
      <c r="Q55" s="60"/>
      <c r="R55" s="51"/>
      <c r="S55" s="60"/>
    </row>
    <row r="56" spans="1:19" s="101" customFormat="1" ht="15" customHeight="1" x14ac:dyDescent="0.2">
      <c r="A56" s="100"/>
      <c r="B56" s="120"/>
      <c r="C56" s="113" t="s">
        <v>111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</row>
    <row r="57" spans="1:19" s="101" customFormat="1" ht="15" customHeight="1" x14ac:dyDescent="0.2">
      <c r="A57" s="100"/>
      <c r="B57" s="120"/>
      <c r="C57" s="113" t="s">
        <v>101</v>
      </c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101" customFormat="1" ht="15" customHeight="1" x14ac:dyDescent="0.2">
      <c r="A58" s="100"/>
      <c r="B58" s="120"/>
      <c r="C58" s="113" t="s">
        <v>102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101" customFormat="1" ht="15" customHeight="1" x14ac:dyDescent="0.2">
      <c r="A59" s="100"/>
      <c r="B59" s="120"/>
      <c r="C59" s="113" t="s">
        <v>112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1:19" s="101" customFormat="1" ht="15" customHeight="1" x14ac:dyDescent="0.2">
      <c r="A60" s="100"/>
      <c r="B60" s="120"/>
      <c r="C60" s="113" t="s">
        <v>113</v>
      </c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1:19" s="101" customFormat="1" ht="15" customHeight="1" x14ac:dyDescent="0.2">
      <c r="A61" s="100"/>
      <c r="B61" s="120"/>
      <c r="C61" s="113" t="s">
        <v>114</v>
      </c>
      <c r="D61" s="53"/>
      <c r="E61" s="54"/>
      <c r="F61" s="53"/>
      <c r="G61" s="54"/>
      <c r="H61" s="53"/>
      <c r="I61" s="54"/>
      <c r="J61" s="53"/>
      <c r="K61" s="54"/>
      <c r="L61" s="53"/>
      <c r="M61" s="54"/>
      <c r="N61" s="53"/>
      <c r="O61" s="54"/>
      <c r="P61" s="53"/>
      <c r="Q61" s="54"/>
      <c r="R61" s="53"/>
      <c r="S61" s="54"/>
    </row>
    <row r="62" spans="1:19" s="101" customFormat="1" ht="15" customHeight="1" x14ac:dyDescent="0.2">
      <c r="A62" s="100"/>
      <c r="B62" s="55"/>
      <c r="C62" s="114" t="s">
        <v>115</v>
      </c>
      <c r="D62" s="55"/>
      <c r="E62" s="55"/>
      <c r="F62" s="105"/>
      <c r="G62" s="55"/>
      <c r="H62" s="105"/>
      <c r="I62" s="55"/>
      <c r="J62" s="55"/>
      <c r="K62" s="55"/>
      <c r="L62" s="55"/>
      <c r="M62" s="55"/>
      <c r="N62" s="105"/>
      <c r="O62" s="55"/>
      <c r="P62" s="105"/>
      <c r="Q62" s="55"/>
      <c r="R62" s="55"/>
      <c r="S62" s="55"/>
    </row>
    <row r="63" spans="1:19" s="101" customFormat="1" ht="14.25" x14ac:dyDescent="0.2">
      <c r="A63" s="100"/>
      <c r="B63" s="115"/>
      <c r="C63" s="116"/>
      <c r="D63" s="56"/>
      <c r="E63" s="56"/>
      <c r="F63" s="106"/>
      <c r="G63" s="56"/>
      <c r="H63" s="56"/>
      <c r="I63" s="56"/>
      <c r="J63" s="151"/>
      <c r="K63" s="56"/>
      <c r="L63" s="56"/>
      <c r="M63" s="56"/>
      <c r="N63" s="106"/>
      <c r="O63" s="56"/>
      <c r="P63" s="56"/>
      <c r="Q63" s="56"/>
      <c r="R63" s="56"/>
      <c r="S63" s="56"/>
    </row>
    <row r="64" spans="1:19" s="101" customFormat="1" ht="38.25" customHeight="1" x14ac:dyDescent="0.2">
      <c r="A64" s="100"/>
      <c r="B64" s="115"/>
      <c r="C64" s="112" t="s">
        <v>116</v>
      </c>
      <c r="D64" s="48" t="s">
        <v>96</v>
      </c>
      <c r="E64" s="58" t="s">
        <v>117</v>
      </c>
      <c r="F64" s="48" t="s">
        <v>96</v>
      </c>
      <c r="G64" s="58" t="s">
        <v>117</v>
      </c>
      <c r="H64" s="48" t="s">
        <v>96</v>
      </c>
      <c r="I64" s="58" t="s">
        <v>117</v>
      </c>
      <c r="J64" s="48" t="s">
        <v>118</v>
      </c>
      <c r="K64" s="58" t="s">
        <v>117</v>
      </c>
      <c r="L64" s="48" t="s">
        <v>96</v>
      </c>
      <c r="M64" s="58" t="s">
        <v>117</v>
      </c>
      <c r="N64" s="48" t="s">
        <v>96</v>
      </c>
      <c r="O64" s="58" t="s">
        <v>117</v>
      </c>
      <c r="P64" s="48" t="s">
        <v>96</v>
      </c>
      <c r="Q64" s="58" t="s">
        <v>117</v>
      </c>
      <c r="R64" s="48" t="s">
        <v>96</v>
      </c>
      <c r="S64" s="58" t="s">
        <v>117</v>
      </c>
    </row>
    <row r="65" spans="1:19" s="101" customFormat="1" ht="14.25" x14ac:dyDescent="0.2">
      <c r="A65" s="100"/>
      <c r="B65" s="57"/>
      <c r="D65" s="106"/>
      <c r="E65" s="56"/>
      <c r="F65" s="56"/>
      <c r="G65" s="56"/>
      <c r="H65" s="56"/>
      <c r="I65" s="56"/>
      <c r="J65" s="151"/>
      <c r="K65" s="56"/>
      <c r="L65" s="56"/>
      <c r="M65" s="56"/>
      <c r="N65" s="56"/>
      <c r="O65" s="56"/>
      <c r="P65" s="56"/>
      <c r="Q65" s="56"/>
      <c r="R65" s="56"/>
      <c r="S65" s="56"/>
    </row>
    <row r="66" spans="1:19" s="101" customFormat="1" x14ac:dyDescent="0.2">
      <c r="B66" s="107"/>
      <c r="E66" s="40"/>
      <c r="F66" s="40"/>
      <c r="G66" s="40"/>
      <c r="J66" s="152"/>
      <c r="N66" s="40"/>
      <c r="O66" s="40"/>
    </row>
  </sheetData>
  <mergeCells count="92">
    <mergeCell ref="B10:C10"/>
    <mergeCell ref="D10:E10"/>
    <mergeCell ref="N10:O10"/>
    <mergeCell ref="P10:Q10"/>
    <mergeCell ref="R10:S10"/>
    <mergeCell ref="H10:I10"/>
    <mergeCell ref="L10:M10"/>
    <mergeCell ref="J10:K10"/>
    <mergeCell ref="F10:G10"/>
    <mergeCell ref="B2:S2"/>
    <mergeCell ref="B3:S3"/>
    <mergeCell ref="B7:C7"/>
    <mergeCell ref="B8:C8"/>
    <mergeCell ref="D8:E8"/>
    <mergeCell ref="R8:S8"/>
    <mergeCell ref="F8:G8"/>
    <mergeCell ref="N8:O8"/>
    <mergeCell ref="P8:Q8"/>
    <mergeCell ref="D7:S7"/>
    <mergeCell ref="H8:I8"/>
    <mergeCell ref="J8:K8"/>
    <mergeCell ref="L8:M8"/>
    <mergeCell ref="B13:B16"/>
    <mergeCell ref="E33:E34"/>
    <mergeCell ref="E24:E25"/>
    <mergeCell ref="O24:O25"/>
    <mergeCell ref="Q24:Q25"/>
    <mergeCell ref="E27:E28"/>
    <mergeCell ref="O27:O28"/>
    <mergeCell ref="Q27:Q28"/>
    <mergeCell ref="E30:E31"/>
    <mergeCell ref="O33:O34"/>
    <mergeCell ref="Q33:Q34"/>
    <mergeCell ref="B9:C9"/>
    <mergeCell ref="D9:E9"/>
    <mergeCell ref="N9:O9"/>
    <mergeCell ref="P9:Q9"/>
    <mergeCell ref="R9:S9"/>
    <mergeCell ref="F9:G9"/>
    <mergeCell ref="H9:I9"/>
    <mergeCell ref="L9:M9"/>
    <mergeCell ref="J9:K9"/>
    <mergeCell ref="S27:S28"/>
    <mergeCell ref="E21:E22"/>
    <mergeCell ref="O21:O22"/>
    <mergeCell ref="Q21:Q22"/>
    <mergeCell ref="S21:S22"/>
    <mergeCell ref="S24:S25"/>
    <mergeCell ref="G27:G28"/>
    <mergeCell ref="I27:I28"/>
    <mergeCell ref="M27:M28"/>
    <mergeCell ref="G21:G22"/>
    <mergeCell ref="I21:I22"/>
    <mergeCell ref="M21:M22"/>
    <mergeCell ref="G24:G25"/>
    <mergeCell ref="I24:I25"/>
    <mergeCell ref="M24:M25"/>
    <mergeCell ref="S33:S34"/>
    <mergeCell ref="E36:E37"/>
    <mergeCell ref="O36:O37"/>
    <mergeCell ref="S36:S37"/>
    <mergeCell ref="O30:O31"/>
    <mergeCell ref="Q30:Q31"/>
    <mergeCell ref="S30:S31"/>
    <mergeCell ref="G30:G31"/>
    <mergeCell ref="I30:I31"/>
    <mergeCell ref="M30:M31"/>
    <mergeCell ref="E51:E52"/>
    <mergeCell ref="O51:O52"/>
    <mergeCell ref="S51:S52"/>
    <mergeCell ref="E39:E40"/>
    <mergeCell ref="O39:O40"/>
    <mergeCell ref="S39:S40"/>
    <mergeCell ref="E42:E43"/>
    <mergeCell ref="G42:G43"/>
    <mergeCell ref="M42:M43"/>
    <mergeCell ref="O42:O43"/>
    <mergeCell ref="S42:S43"/>
    <mergeCell ref="G45:G46"/>
    <mergeCell ref="O45:O46"/>
    <mergeCell ref="S45:S46"/>
    <mergeCell ref="O54:O55"/>
    <mergeCell ref="G33:G34"/>
    <mergeCell ref="I33:I34"/>
    <mergeCell ref="M33:M34"/>
    <mergeCell ref="G36:G37"/>
    <mergeCell ref="M36:M37"/>
    <mergeCell ref="G39:G40"/>
    <mergeCell ref="M39:M40"/>
    <mergeCell ref="G51:G52"/>
    <mergeCell ref="M51:M52"/>
    <mergeCell ref="G54:G55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170534-66EB-49A5-ADBB-EAE891F046A8}">
  <ds:schemaRefs>
    <ds:schemaRef ds:uri="http://purl.org/dc/terms/"/>
    <ds:schemaRef ds:uri="f8e653ae-5e3c-42d0-8c1e-6b4bd59fdd95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6CE2D81-5FCD-4D38-A719-F20831259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E4503D-CE07-4741-9B0D-A726F92C5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Condor</cp:lastModifiedBy>
  <cp:revision/>
  <dcterms:created xsi:type="dcterms:W3CDTF">2001-03-29T16:45:02Z</dcterms:created>
  <dcterms:modified xsi:type="dcterms:W3CDTF">2023-05-04T03:12:44Z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